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uario\Documents\0.FONTIBON\"/>
    </mc:Choice>
  </mc:AlternateContent>
  <xr:revisionPtr revIDLastSave="0" documentId="8_{FC8A254B-EAC3-4B68-A9D3-408790485F2F}" xr6:coauthVersionLast="47" xr6:coauthVersionMax="47" xr10:uidLastSave="{00000000-0000-0000-0000-000000000000}"/>
  <bookViews>
    <workbookView xWindow="-120" yWindow="-120" windowWidth="20730" windowHeight="11760" xr2:uid="{FA53A5FA-4A4F-D84D-9F8D-50F43AB39548}"/>
  </bookViews>
  <sheets>
    <sheet name="Primer Trimestre " sheetId="4" r:id="rId1"/>
    <sheet name="Segundo Trimestre" sheetId="6" r:id="rId2"/>
    <sheet name="Hoja1" sheetId="5" r:id="rId3"/>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2" i="6" l="1"/>
  <c r="B19" i="6"/>
  <c r="B16" i="6"/>
  <c r="B13" i="6"/>
  <c r="B13" i="4"/>
  <c r="B22" i="4"/>
  <c r="B19" i="4"/>
  <c r="B16" i="4"/>
  <c r="B8" i="6" l="1"/>
  <c r="B8" i="4"/>
</calcChain>
</file>

<file path=xl/sharedStrings.xml><?xml version="1.0" encoding="utf-8"?>
<sst xmlns="http://schemas.openxmlformats.org/spreadsheetml/2006/main" count="129" uniqueCount="65">
  <si>
    <t>Seguimiento OKR - Primer trimestre 2026</t>
  </si>
  <si>
    <t>Dependencia</t>
  </si>
  <si>
    <t>CALIDADAD FDLF</t>
  </si>
  <si>
    <t>Jefe Dependencia</t>
  </si>
  <si>
    <t>Responsable de reporte</t>
  </si>
  <si>
    <t>OLGA PATRICIA CORTES AMAYA</t>
  </si>
  <si>
    <t>Objetivo Estratégico</t>
  </si>
  <si>
    <t>Fortalecer la gestión institucional impulsando el desarrollo y la mejora de las capacidades deL FDLF para planear, hacer seguimiento y ejecutar de manera efectiva sus metas y recursos, alineando estos procesos con resultados clave medibles, así como optimizando la gestión integral del talento humano para lograr un impacto positivo</t>
  </si>
  <si>
    <t xml:space="preserve"> </t>
  </si>
  <si>
    <t>Cumplimiento</t>
  </si>
  <si>
    <t>Objetivo Táctico</t>
  </si>
  <si>
    <t>Ponderación</t>
  </si>
  <si>
    <t>Resultado Clave</t>
  </si>
  <si>
    <t>ABRIL</t>
  </si>
  <si>
    <t>MAYO</t>
  </si>
  <si>
    <t>JUNIO</t>
  </si>
  <si>
    <t>Avance cuantitativo</t>
  </si>
  <si>
    <t>Avance cualitativo</t>
  </si>
  <si>
    <t>Evidencia</t>
  </si>
  <si>
    <t xml:space="preserve">AREA </t>
  </si>
  <si>
    <t>Fortalecer la transparencia de la inversión local y motivar a la comunidad de Fontibón a involucrarse y apropiarse de las iniciativas lideradas por su Alcaldía  de Fontibón</t>
  </si>
  <si>
    <t xml:space="preserve">1. Desarrollar recorridos mensuales 10 parques destinados a la actividad deportiva para promover la práctica de actividad física en 100 adultos mayores vinculados al programa, su metodo de verificacion son actas y registro fotograficos		</t>
  </si>
  <si>
    <t>La evidencia de ejecución de las actividades se soportará mediante actas de asistencia debidamente diligenciadas y registro fotográfico con marca de agua que incluya fecha y hora, garantizando la trazabilidad, verificación y validez de la información registrada.</t>
  </si>
  <si>
    <t xml:space="preserve">DEPORTES </t>
  </si>
  <si>
    <t xml:space="preserve">2. Implementar recorridos mensuale en los territorios deportivos para fomentar la actividad física en 100 niños participantes de las escuelas de formación deportiva, en disciplinas como fútbol, baloncesto y patinaje, voleibol, artes marciales. su metodo de verificacion son actas y registro fotograficos		</t>
  </si>
  <si>
    <t xml:space="preserve">3. Realizar dos (2) capacitaciones semestrales en educación alimentaria y nutricional, dirigidas a adultos mayores, niños, niñas y adolescentes, para promover hábitos alimenticios adecuados que favorezcan el rendimiento en la actividad física. su metodo de verificacion son actas y registro fotograficos		</t>
  </si>
  <si>
    <t>Durante el mes de junio se llevarán a cabo jornadas de capacitación en procesos de alimentación y nutrición, con enfoque en el ámbito deportivo, dirigidas a población de adultos mayores, niños, niñas y jóvenes. Estas actividades estarán orientadas a fortalecer hábitos alimenticios saludables, promover el bienestar físico y contribuir al mejoramiento del rendimiento y la calidad de vida de los participantes.</t>
  </si>
  <si>
    <t>Fortalecer una educación inclusiva, de calidad y pertinente que contribuya al desarrollo integral de niños, niñas, jóvenes y adultos en la localidad de Fontibón.</t>
  </si>
  <si>
    <t>1. Supervisar mensualmente  la dotacón suministrada a los colegios para sus actividades academicas, acta y registro fotografico</t>
  </si>
  <si>
    <t>Acta de reunion y registro fotorafico</t>
  </si>
  <si>
    <t>N/A</t>
  </si>
  <si>
    <t xml:space="preserve">Teniendo en cuenta las vacaiones de mitad de año de los colegios, no se realizó la visita correspondiente </t>
  </si>
  <si>
    <t>EDUCAIÓN</t>
  </si>
  <si>
    <t xml:space="preserve">2. Realizar seguiminetio trimestral a entornos escolares seguros y protectores, se asiste a la mesa interinstitucional de la localidad de Fontibon, registro fotografico y actas  </t>
  </si>
  <si>
    <t xml:space="preserve">3. Seguimiento semestral a la ejecuicion del acceso y permanencia de educacion superior la  ejecución del programas con la agencia  ATENEA, </t>
  </si>
  <si>
    <t>En el mes de abril los beneficiarios se encuentran cursando su periodo académico</t>
  </si>
  <si>
    <t>Ejecutar operativos IVC periódicos y focalizados en zonas críticas de la localidad, verificando el cumplimiento de la normatividad ambiental, de seguridad y gestión del riesgo, mediante acciones de control, seguimiento y articulación con las entidades interinstitucionales de la localidad de Fontibón.</t>
  </si>
  <si>
    <t>1. Identificación y caracterizar los puntos críticos de las basuras la localidad de Fontibón se realizara un seguimiento mensual donde se evidencie y sen priorice:
• 4 Recorridos de campo por barrios priorizados, Acumulación crónica, escombros, Residuos mixtos y otros
• Mínimo 3 fotos por punto
• Acta de recorrido donde se detalle del residuos"</t>
  </si>
  <si>
    <t>IVC: OPERATIVOS AMBIENTE</t>
  </si>
  <si>
    <t>2. Priorizar y garantizar el orden, la seguridad y el cumplimiento de la normatividad vigente, mediante controles a establecimientos así:
• Verificar con 2 visitas a los establecimientos que cumplan con la normatividad de ley (uso del suelo, horarios, permisos, salubridad)
• Mínimo 3 fotos por punto
• Acta de recorrido donde se detalle  la socialización de la visita</t>
  </si>
  <si>
    <t>IVC: OPERATIVOS  ACTIVIDAD ECONOMICA</t>
  </si>
  <si>
    <t>3. Realizar 4 opertivos de inspección, vigilancia y control en materia de integridad del espacio publico
• Mínimo 3 fotos por punto
• Acta de recorrido donde se detalle el recorrido y socialización de la visita</t>
  </si>
  <si>
    <t>Se realizaron 12 operativos, de los cuales 7 estuvieron enfocados en la recuperación del espacio público, logrando recuperar aproximadamente 2.396 m² en diferentes sectores de la localidad de Fontibón.</t>
  </si>
  <si>
    <t>https://gobiernobogota-my.sharepoint.com/:f:/g/personal/olga_amaya_gobiernobogota_gov_co/IgDzHiieeenUS59vTHjMtUD1Aagdk-ekYW8wfIFr-TgciAU?e=mbwWYt</t>
  </si>
  <si>
    <t>Se realizaron 18 operativos, de los cuales 9 estuvieron enfocados en la recuperación del espacio público, logrando recuperar aproximadamente 2.427 m² en diferentes sectores de la localidad de Fontibón.</t>
  </si>
  <si>
    <t>https://gobiernobogota-my.sharepoint.com/my?e=5%3Adc345997abe4443592e048540220da2a&amp;sharingv2=true&amp;fromShare=true&amp;at=9&amp;CT=1781036240939&amp;OR=OWA%2DNT%2DMail&amp;SI=NonSentItems&amp;id=%2Fpersonal%2Fcalidad%5Ffontibon%5Fgobiernobogota%5Fgov%5Fco%2FDocuments%2FCALIDAD%2FPROCESOS%20DE%20CALIDAD%202026%2F04%2E%20OKR%2F2%2E%20SEGUNDO%20TRIMESTRE%20OKR%202026&amp;FolderCTID=0x01200058D9D91B17A0B74480074D934EC76E42</t>
  </si>
  <si>
    <t>IVC: OPERATIVOS ESPACIO PUBLICO</t>
  </si>
  <si>
    <t>Optimizar la gestión de PQRS mediante la atención oportuna, seguimiento efectivo y cierre de solicitudes, garantizando la satisfacción ciudadana y la mejora continua de los servicios en la localidad.</t>
  </si>
  <si>
    <t>1. Realizar seguimientos de las solicitudes de PQRS mediante correo electronico.  Soportes mensuales,  se anexan correos electronicos.</t>
  </si>
  <si>
    <t>CALIDAD</t>
  </si>
  <si>
    <t>2. Fortalecer seguimiento y control a las solicitudes de PQRS hasta su cierre, soportes mensuales se anexan actas.</t>
  </si>
  <si>
    <t>3. Reducir tiempos de respuesta conforme a la normatividad vigente :  se entrega informe y matriz de seguimiento mensual.</t>
  </si>
  <si>
    <t>Abril</t>
  </si>
  <si>
    <t>Febrero</t>
  </si>
  <si>
    <t>Marzo</t>
  </si>
  <si>
    <t>DEPORTES</t>
  </si>
  <si>
    <t>EDUCACIÓN</t>
  </si>
  <si>
    <t>Durante el periodo reportado se realizaron 31 acciones de recorrido e Inspección, Vigilancia y Control (IVC) en los barrios priorizados de la localidad de Fontibón, en el marco del seguimiento mensual a la identificación de puntos críticos de acumulación de residuos sólidos. En cada recorrido se identificaron y caracterizaron puntos críticos de acumulación crónica, escombros y residuos mixtos, los cuales fueron intervenidos directamente mediante acciones de IVC, con su respectivo registro fotográfico y acta de recorrido. Como resultado, se logró la mitigación de la acumulación de residuos en los puntos críticos identificados, evidenciando el impacto de las acciones de control ejercidas en el espacio público de la localidad.</t>
  </si>
  <si>
    <t>ACTAS</t>
  </si>
  <si>
    <t>IVC OPERATIVOS ACTIVIDAD ECONOMICA</t>
  </si>
  <si>
    <t>Durante el periodo del mes de abril se realizan 18 operativos De Inspeccion Vigilancia y Control.                                                                                                      • El dia 22 de abril realiza visita establecimientos acompañado de profesional donde se realiza la verificación de uso de suelo.                                                    • El 27 de abril se realiza visita a establecimientos de parqueaderos donde se hace la verificacion de uso de suelo.                                                            •Durante la ejecución de los operativos ser realizan losrespectivos recorridos y se evidencia en la muestra fotografica relacionada en cada acta.</t>
  </si>
  <si>
    <t>IVC OPERATIVOS AMBIENTE</t>
  </si>
  <si>
    <t>IVC OPERATIVOS ESPACIO PUBLICO</t>
  </si>
  <si>
    <t>PQRS</t>
  </si>
  <si>
    <t>Se realizaron 12  operativos, de los cuales 9 estuvieron enfocados en la recuperación del espacio público, logrando recuperar aproximadamente 1664  m² en diferentes sectores de la localidad de Fontibón.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</si>
</sst>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2"/>
      <color theme="1"/>
      <name val="Calibri"/>
      <family val="2"/>
      <scheme val="minor"/>
    </font>
    <font>
      <sz val="12"/>
      <color theme="1"/>
      <name val="Calibri"/>
      <family val="2"/>
      <scheme val="minor"/>
    </font>
    <font>
      <u/>
      <sz val="12"/>
      <color theme="10"/>
      <name val="Calibri"/>
      <family val="2"/>
      <scheme val="minor"/>
    </font>
    <font>
      <b/>
      <sz val="14"/>
      <color theme="1"/>
      <name val="Calibri Light"/>
      <family val="2"/>
    </font>
    <font>
      <sz val="13"/>
      <color theme="1"/>
      <name val="Calibri Light"/>
      <family val="2"/>
    </font>
    <font>
      <b/>
      <sz val="13"/>
      <color theme="1"/>
      <name val="Calibri Light"/>
      <family val="2"/>
    </font>
    <font>
      <sz val="12"/>
      <name val="Calibri Light"/>
      <family val="2"/>
    </font>
    <font>
      <b/>
      <sz val="12"/>
      <color theme="1"/>
      <name val="Calibri Light"/>
      <family val="2"/>
    </font>
    <font>
      <sz val="12"/>
      <color theme="1"/>
      <name val="Calibri Light"/>
      <family val="2"/>
    </font>
    <font>
      <b/>
      <sz val="20"/>
      <color theme="0"/>
      <name val="Calibri Light"/>
      <family val="2"/>
    </font>
    <font>
      <b/>
      <sz val="16"/>
      <color theme="1"/>
      <name val="Calibri Light"/>
      <family val="2"/>
    </font>
    <font>
      <sz val="12"/>
      <color rgb="FF3333CC"/>
      <name val="Calibri Light"/>
      <family val="2"/>
    </font>
    <font>
      <sz val="12"/>
      <color theme="1"/>
      <name val="Calibri Light"/>
    </font>
    <font>
      <sz val="12"/>
      <color rgb="FF000000"/>
      <name val="Calibri"/>
      <family val="2"/>
      <scheme val="minor"/>
    </font>
    <font>
      <sz val="12"/>
      <color rgb="FF000000"/>
      <name val="Calibri Light"/>
      <family val="2"/>
    </font>
    <font>
      <b/>
      <sz val="12"/>
      <color rgb="FF000000"/>
      <name val="Calibri Light"/>
      <family val="2"/>
    </font>
    <font>
      <sz val="12"/>
      <color rgb="FF000000"/>
      <name val="Calibri Light"/>
    </font>
    <font>
      <b/>
      <sz val="12"/>
      <color rgb="FF000000"/>
      <name val="Calibri Light"/>
      <charset val="1"/>
    </font>
  </fonts>
  <fills count="4">
    <fill>
      <patternFill patternType="none"/>
    </fill>
    <fill>
      <patternFill patternType="gray125"/>
    </fill>
    <fill>
      <patternFill patternType="solid">
        <fgColor theme="2" tint="-9.9978637043366805E-2"/>
        <bgColor indexed="64"/>
      </patternFill>
    </fill>
    <fill>
      <patternFill patternType="solid">
        <fgColor theme="3"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s>
  <cellStyleXfs count="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87">
    <xf numFmtId="0" fontId="0" fillId="0" borderId="0" xfId="0"/>
    <xf numFmtId="9" fontId="4" fillId="0" borderId="0" xfId="1" applyFont="1" applyAlignment="1">
      <alignment vertical="center"/>
    </xf>
    <xf numFmtId="0" fontId="4" fillId="0" borderId="0" xfId="0" applyFont="1" applyAlignment="1">
      <alignment vertical="center"/>
    </xf>
    <xf numFmtId="9" fontId="7" fillId="0" borderId="0" xfId="1" applyFont="1" applyAlignment="1">
      <alignment horizontal="center" vertical="center"/>
    </xf>
    <xf numFmtId="9" fontId="3" fillId="0" borderId="0" xfId="0" applyNumberFormat="1" applyFont="1" applyAlignment="1">
      <alignment horizontal="center" vertical="center"/>
    </xf>
    <xf numFmtId="0" fontId="8" fillId="0" borderId="0" xfId="0" applyFont="1" applyAlignment="1">
      <alignment vertical="center"/>
    </xf>
    <xf numFmtId="9" fontId="8" fillId="0" borderId="0" xfId="1" applyFont="1" applyAlignment="1">
      <alignment vertical="center"/>
    </xf>
    <xf numFmtId="9" fontId="5" fillId="0" borderId="0" xfId="1" applyFont="1" applyBorder="1" applyAlignment="1">
      <alignment horizontal="left" vertical="center"/>
    </xf>
    <xf numFmtId="9" fontId="10" fillId="0" borderId="0" xfId="0" applyNumberFormat="1" applyFont="1" applyAlignment="1">
      <alignment horizontal="left" vertical="center"/>
    </xf>
    <xf numFmtId="9" fontId="7" fillId="3" borderId="1" xfId="1" applyFont="1" applyFill="1" applyBorder="1" applyAlignment="1">
      <alignment horizontal="center" vertical="center" wrapText="1"/>
    </xf>
    <xf numFmtId="0" fontId="7" fillId="3" borderId="1" xfId="0" applyFont="1" applyFill="1" applyBorder="1" applyAlignment="1">
      <alignment horizontal="center" vertical="center"/>
    </xf>
    <xf numFmtId="9" fontId="8" fillId="0" borderId="1" xfId="1" applyFont="1" applyBorder="1" applyAlignment="1">
      <alignment horizontal="center" vertical="center" wrapText="1"/>
    </xf>
    <xf numFmtId="0" fontId="8" fillId="0" borderId="1" xfId="0" applyFont="1" applyBorder="1" applyAlignment="1">
      <alignment vertical="center" wrapText="1"/>
    </xf>
    <xf numFmtId="9" fontId="8" fillId="0" borderId="0" xfId="1" applyFont="1" applyBorder="1" applyAlignment="1">
      <alignment vertical="center"/>
    </xf>
    <xf numFmtId="0" fontId="4" fillId="0" borderId="9" xfId="0" applyFont="1" applyBorder="1" applyAlignment="1">
      <alignment vertical="center"/>
    </xf>
    <xf numFmtId="9" fontId="4" fillId="0" borderId="0" xfId="1" applyFont="1" applyBorder="1" applyAlignment="1">
      <alignment vertical="center"/>
    </xf>
    <xf numFmtId="9" fontId="4" fillId="0" borderId="10" xfId="1" applyFont="1" applyBorder="1" applyAlignment="1">
      <alignment vertical="center"/>
    </xf>
    <xf numFmtId="0" fontId="5" fillId="0" borderId="11" xfId="0" applyFont="1" applyBorder="1" applyAlignment="1">
      <alignment horizontal="right" vertical="center"/>
    </xf>
    <xf numFmtId="0" fontId="8" fillId="0" borderId="9" xfId="0" applyFont="1" applyBorder="1" applyAlignment="1">
      <alignment horizontal="right" vertical="center"/>
    </xf>
    <xf numFmtId="9" fontId="8" fillId="0" borderId="10" xfId="1" applyFont="1" applyBorder="1" applyAlignment="1">
      <alignment vertical="center"/>
    </xf>
    <xf numFmtId="9" fontId="5" fillId="0" borderId="13" xfId="1" applyFont="1" applyBorder="1" applyAlignment="1">
      <alignment horizontal="right" vertical="center"/>
    </xf>
    <xf numFmtId="0" fontId="7" fillId="3" borderId="12" xfId="0" applyFont="1" applyFill="1" applyBorder="1" applyAlignment="1">
      <alignment horizontal="center" vertical="center"/>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4" xfId="0" applyFont="1" applyBorder="1" applyAlignment="1">
      <alignment horizontal="center" vertical="center" wrapText="1"/>
    </xf>
    <xf numFmtId="0" fontId="13" fillId="0" borderId="1" xfId="2"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4" fillId="0" borderId="2" xfId="0" applyFont="1" applyBorder="1" applyAlignment="1">
      <alignment vertical="center" wrapText="1"/>
    </xf>
    <xf numFmtId="0" fontId="14" fillId="0" borderId="1" xfId="0" applyFont="1" applyBorder="1" applyAlignment="1">
      <alignment horizontal="left" vertical="center" wrapText="1"/>
    </xf>
    <xf numFmtId="10" fontId="14" fillId="0" borderId="1" xfId="0" applyNumberFormat="1" applyFont="1" applyBorder="1" applyAlignment="1">
      <alignment horizontal="center" vertical="center" wrapText="1"/>
    </xf>
    <xf numFmtId="16" fontId="8" fillId="0" borderId="0" xfId="0" applyNumberFormat="1" applyFont="1" applyAlignment="1">
      <alignment vertical="center"/>
    </xf>
    <xf numFmtId="10" fontId="8" fillId="0" borderId="1" xfId="1" applyNumberFormat="1" applyFont="1" applyBorder="1" applyAlignment="1">
      <alignment horizontal="center" vertical="center" wrapText="1"/>
    </xf>
    <xf numFmtId="0" fontId="16" fillId="0" borderId="1" xfId="0" applyFont="1" applyBorder="1" applyAlignment="1">
      <alignment wrapText="1"/>
    </xf>
    <xf numFmtId="0" fontId="14" fillId="0" borderId="1" xfId="0" applyFont="1" applyBorder="1" applyAlignment="1">
      <alignment wrapText="1"/>
    </xf>
    <xf numFmtId="0" fontId="8" fillId="0" borderId="14" xfId="0" applyFont="1" applyBorder="1" applyAlignment="1">
      <alignment horizontal="left" vertical="center" wrapText="1"/>
    </xf>
    <xf numFmtId="0" fontId="15" fillId="0" borderId="1" xfId="0" applyFont="1" applyBorder="1" applyAlignment="1">
      <alignment horizontal="center" vertical="center" wrapText="1"/>
    </xf>
    <xf numFmtId="0" fontId="8" fillId="0" borderId="0" xfId="0" applyFont="1" applyAlignment="1">
      <alignment horizontal="center" vertical="center"/>
    </xf>
    <xf numFmtId="12" fontId="7" fillId="0" borderId="0" xfId="1" applyNumberFormat="1" applyFont="1" applyAlignment="1">
      <alignment horizontal="center" vertical="center"/>
    </xf>
    <xf numFmtId="0" fontId="2" fillId="0" borderId="1" xfId="3" applyBorder="1" applyAlignment="1">
      <alignment horizontal="left" vertical="center" wrapText="1"/>
    </xf>
    <xf numFmtId="0" fontId="0" fillId="0" borderId="0" xfId="0" applyAlignment="1">
      <alignment vertical="center" wrapText="1"/>
    </xf>
    <xf numFmtId="0" fontId="0" fillId="0" borderId="25" xfId="0" applyBorder="1" applyAlignment="1">
      <alignment vertical="center" wrapText="1"/>
    </xf>
    <xf numFmtId="0" fontId="17" fillId="0" borderId="0" xfId="0" applyFont="1"/>
    <xf numFmtId="0" fontId="14" fillId="0" borderId="1" xfId="0" applyFont="1" applyBorder="1" applyAlignment="1">
      <alignment horizontal="center" vertical="center"/>
    </xf>
    <xf numFmtId="0" fontId="0" fillId="0" borderId="0" xfId="0" applyAlignment="1">
      <alignment horizontal="center" wrapText="1"/>
    </xf>
    <xf numFmtId="9" fontId="7" fillId="0" borderId="16" xfId="0" applyNumberFormat="1" applyFont="1" applyBorder="1" applyAlignment="1">
      <alignment horizontal="center" vertical="center"/>
    </xf>
    <xf numFmtId="9" fontId="11" fillId="0" borderId="1" xfId="1" applyFont="1" applyBorder="1" applyAlignment="1">
      <alignment horizontal="center"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9" fontId="7" fillId="3" borderId="7" xfId="1" applyFont="1" applyFill="1" applyBorder="1" applyAlignment="1">
      <alignment horizontal="center" vertical="center"/>
    </xf>
    <xf numFmtId="9" fontId="7" fillId="3" borderId="8" xfId="1" applyFont="1" applyFill="1" applyBorder="1" applyAlignment="1">
      <alignment horizontal="center" vertical="center"/>
    </xf>
    <xf numFmtId="0" fontId="7" fillId="0" borderId="11" xfId="0" applyFont="1" applyBorder="1" applyAlignment="1">
      <alignment horizontal="left" vertical="center" wrapText="1"/>
    </xf>
    <xf numFmtId="164" fontId="11" fillId="0" borderId="1" xfId="1" applyNumberFormat="1" applyFont="1" applyBorder="1" applyAlignment="1">
      <alignment horizontal="center" vertical="center" wrapText="1"/>
    </xf>
    <xf numFmtId="0" fontId="7" fillId="2" borderId="6"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1" xfId="0" applyFont="1" applyFill="1" applyBorder="1" applyAlignment="1">
      <alignment horizontal="center" vertical="center"/>
    </xf>
    <xf numFmtId="9" fontId="7" fillId="2" borderId="7" xfId="1" applyFont="1" applyFill="1" applyBorder="1" applyAlignment="1">
      <alignment horizontal="center" vertical="center"/>
    </xf>
    <xf numFmtId="9" fontId="7" fillId="2" borderId="1" xfId="1" applyFont="1" applyFill="1" applyBorder="1" applyAlignment="1">
      <alignment horizontal="center" vertical="center"/>
    </xf>
    <xf numFmtId="9" fontId="9" fillId="0" borderId="14" xfId="0" applyNumberFormat="1" applyFont="1" applyBorder="1" applyAlignment="1">
      <alignment horizontal="left" vertical="center"/>
    </xf>
    <xf numFmtId="9" fontId="9" fillId="0" borderId="15" xfId="0" applyNumberFormat="1" applyFont="1" applyBorder="1" applyAlignment="1">
      <alignment horizontal="left"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6" fillId="0" borderId="1" xfId="0" applyFont="1" applyBorder="1" applyAlignment="1">
      <alignment horizontal="left" vertical="center" wrapText="1"/>
    </xf>
    <xf numFmtId="0" fontId="6" fillId="0" borderId="12" xfId="0" applyFont="1" applyBorder="1" applyAlignment="1">
      <alignment horizontal="left" vertical="center" wrapText="1"/>
    </xf>
    <xf numFmtId="0" fontId="15" fillId="0" borderId="5" xfId="0" applyFont="1" applyBorder="1" applyAlignment="1">
      <alignment vertical="center" wrapText="1"/>
    </xf>
    <xf numFmtId="0" fontId="15" fillId="0" borderId="23" xfId="0" applyFont="1" applyBorder="1" applyAlignment="1">
      <alignment vertical="center" wrapText="1"/>
    </xf>
    <xf numFmtId="0" fontId="15" fillId="0" borderId="24" xfId="0" applyFont="1" applyBorder="1" applyAlignment="1">
      <alignment vertical="center" wrapText="1"/>
    </xf>
    <xf numFmtId="10" fontId="11" fillId="0" borderId="1" xfId="1" applyNumberFormat="1" applyFont="1" applyBorder="1" applyAlignment="1">
      <alignment horizontal="center" vertical="center" wrapText="1"/>
    </xf>
    <xf numFmtId="0" fontId="15" fillId="0" borderId="20" xfId="0" applyFont="1" applyBorder="1" applyAlignment="1">
      <alignment vertical="center" wrapText="1"/>
    </xf>
    <xf numFmtId="0" fontId="15" fillId="0" borderId="21" xfId="0" applyFont="1" applyBorder="1" applyAlignment="1">
      <alignment vertical="center" wrapText="1"/>
    </xf>
    <xf numFmtId="0" fontId="15" fillId="0" borderId="22" xfId="0" applyFont="1" applyBorder="1" applyAlignment="1">
      <alignment vertical="center" wrapText="1"/>
    </xf>
    <xf numFmtId="0" fontId="2" fillId="0" borderId="1" xfId="2" applyBorder="1" applyAlignment="1">
      <alignment horizontal="left" vertical="center" wrapText="1"/>
    </xf>
  </cellXfs>
  <cellStyles count="4">
    <cellStyle name="Hipervínculo" xfId="2" builtinId="8"/>
    <cellStyle name="Hyperlink" xfId="3" xr:uid="{00000000-000B-0000-0000-000008000000}"/>
    <cellStyle name="Normal" xfId="0" builtinId="0"/>
    <cellStyle name="Porcentaje" xfId="1" builtinId="5"/>
  </cellStyles>
  <dxfs count="6">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4F4FD3"/>
      <color rgb="FF33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obiernobogota-my.sharepoint.com/my?e=5%3Adc345997abe4443592e048540220da2a&amp;sharingv2=true&amp;fromShare=true&amp;at=9&amp;CT=1781036240939&amp;OR=OWA%2DNT%2DMail&amp;SI=NonSentItems&amp;id=%2Fpersonal%2Fcalidad%5Ffontibon%5Fgobiernobogota%5Fgov%5Fco%2FDocuments%2FCALIDAD%2FPROCESOS%20DE%20CALIDAD%202026%2F04%2E%20OKR%2F2%2E%20SEGUNDO%20TRIMESTRE%20OKR%202026&amp;FolderCTID=0x01200058D9D91B17A0B74480074D934EC76E42" TargetMode="External"/><Relationship Id="rId1" Type="http://schemas.openxmlformats.org/officeDocument/2006/relationships/hyperlink" Target="https://gobiernobogota-my.sharepoint.com/:f:/g/personal/olga_amaya_gobiernobogota_gov_co/IgDzHiieeenUS59vTHjMtUD1Aagdk-ekYW8wfIFr-TgciAU?e=mbwWY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489E-E002-468E-B6B5-96D96BC5670B}">
  <dimension ref="A1:P124"/>
  <sheetViews>
    <sheetView showGridLines="0" tabSelected="1" topLeftCell="A7" zoomScale="70" zoomScaleNormal="70" workbookViewId="0">
      <pane ySplit="6" topLeftCell="A13" activePane="bottomLeft" state="frozen"/>
      <selection pane="bottomLeft" activeCell="O21" sqref="O21"/>
    </sheetView>
  </sheetViews>
  <sheetFormatPr baseColWidth="10" defaultColWidth="10.875" defaultRowHeight="15.75" x14ac:dyDescent="0.25"/>
  <cols>
    <col min="1" max="1" width="57.875" style="5" customWidth="1"/>
    <col min="2" max="2" width="14.125" style="5" bestFit="1" customWidth="1"/>
    <col min="3" max="3" width="12.625" style="13" bestFit="1" customWidth="1"/>
    <col min="4" max="4" width="29" style="5" customWidth="1"/>
    <col min="5" max="5" width="15.375" style="5" customWidth="1"/>
    <col min="6" max="6" width="25.625" style="13" customWidth="1"/>
    <col min="7" max="7" width="14.125" style="13" customWidth="1"/>
    <col min="8" max="8" width="25.25" style="5" customWidth="1"/>
    <col min="9" max="9" width="37.375" style="5" customWidth="1"/>
    <col min="10" max="10" width="14.125" style="6" customWidth="1"/>
    <col min="11" max="11" width="20.125" style="5" bestFit="1" customWidth="1"/>
    <col min="12" max="12" width="47.125" style="5" customWidth="1"/>
    <col min="13" max="13" width="14.125" style="6" customWidth="1"/>
    <col min="14" max="14" width="22.125" style="5" bestFit="1" customWidth="1"/>
    <col min="15" max="15" width="37.375" style="5" customWidth="1"/>
    <col min="16" max="16" width="24.25" style="5" customWidth="1"/>
    <col min="17" max="16384" width="10.875" style="5"/>
  </cols>
  <sheetData>
    <row r="1" spans="1:16" s="2" customFormat="1" ht="18.75" x14ac:dyDescent="0.25">
      <c r="A1" s="72" t="s">
        <v>0</v>
      </c>
      <c r="B1" s="73"/>
      <c r="C1" s="73"/>
      <c r="D1" s="73"/>
      <c r="E1" s="73"/>
      <c r="F1" s="74"/>
      <c r="G1" s="1"/>
      <c r="J1" s="1"/>
      <c r="M1" s="1"/>
    </row>
    <row r="2" spans="1:16" s="2" customFormat="1" ht="17.25" x14ac:dyDescent="0.25">
      <c r="A2" s="14"/>
      <c r="C2" s="15"/>
      <c r="F2" s="16"/>
      <c r="G2" s="1"/>
      <c r="J2" s="1"/>
      <c r="M2" s="1"/>
    </row>
    <row r="3" spans="1:16" s="2" customFormat="1" ht="17.25" x14ac:dyDescent="0.25">
      <c r="A3" s="17" t="s">
        <v>1</v>
      </c>
      <c r="B3" s="75" t="s">
        <v>2</v>
      </c>
      <c r="C3" s="75"/>
      <c r="D3" s="75"/>
      <c r="E3" s="75"/>
      <c r="F3" s="76"/>
      <c r="G3" s="1"/>
      <c r="J3" s="1"/>
      <c r="M3" s="1"/>
    </row>
    <row r="4" spans="1:16" s="2" customFormat="1" ht="17.25" x14ac:dyDescent="0.25">
      <c r="A4" s="17" t="s">
        <v>3</v>
      </c>
      <c r="B4" s="75"/>
      <c r="C4" s="75"/>
      <c r="D4" s="75"/>
      <c r="E4" s="75"/>
      <c r="F4" s="76"/>
      <c r="G4" s="1"/>
      <c r="J4" s="1"/>
      <c r="M4" s="1"/>
    </row>
    <row r="5" spans="1:16" s="2" customFormat="1" ht="17.25" x14ac:dyDescent="0.25">
      <c r="A5" s="17" t="s">
        <v>4</v>
      </c>
      <c r="B5" s="75" t="s">
        <v>5</v>
      </c>
      <c r="C5" s="75"/>
      <c r="D5" s="75"/>
      <c r="E5" s="75"/>
      <c r="F5" s="76"/>
      <c r="G5" s="1"/>
      <c r="J5" s="1"/>
      <c r="M5" s="1"/>
    </row>
    <row r="6" spans="1:16" x14ac:dyDescent="0.25">
      <c r="A6" s="18"/>
      <c r="F6" s="19"/>
      <c r="G6" s="6"/>
    </row>
    <row r="7" spans="1:16" ht="46.9" customHeight="1" x14ac:dyDescent="0.25">
      <c r="A7" s="17" t="s">
        <v>6</v>
      </c>
      <c r="B7" s="77" t="s">
        <v>7</v>
      </c>
      <c r="C7" s="77"/>
      <c r="D7" s="77"/>
      <c r="E7" s="77"/>
      <c r="F7" s="78"/>
      <c r="G7" s="3" t="s">
        <v>8</v>
      </c>
      <c r="H7" s="4" t="s">
        <v>8</v>
      </c>
      <c r="I7" s="33" t="s">
        <v>8</v>
      </c>
    </row>
    <row r="8" spans="1:16" ht="27" thickBot="1" x14ac:dyDescent="0.3">
      <c r="A8" s="20" t="s">
        <v>9</v>
      </c>
      <c r="B8" s="70" t="e">
        <f>SUM(B13:B24)</f>
        <v>#VALUE!</v>
      </c>
      <c r="C8" s="70"/>
      <c r="D8" s="70"/>
      <c r="E8" s="70"/>
      <c r="F8" s="71"/>
      <c r="G8" s="40" t="s">
        <v>8</v>
      </c>
      <c r="H8" s="4"/>
    </row>
    <row r="9" spans="1:16" ht="21" x14ac:dyDescent="0.25">
      <c r="A9" s="7"/>
      <c r="B9" s="8">
        <v>1</v>
      </c>
      <c r="C9" s="8"/>
      <c r="D9" s="8"/>
      <c r="E9" s="8"/>
      <c r="F9" s="8"/>
      <c r="G9" s="3" t="s">
        <v>8</v>
      </c>
      <c r="H9" s="4"/>
    </row>
    <row r="10" spans="1:16" ht="16.5" thickBot="1" x14ac:dyDescent="0.3">
      <c r="C10" s="6"/>
      <c r="F10" s="6"/>
      <c r="G10" s="6"/>
    </row>
    <row r="11" spans="1:16" ht="21" customHeight="1" x14ac:dyDescent="0.25">
      <c r="A11" s="64" t="s">
        <v>10</v>
      </c>
      <c r="B11" s="66" t="s">
        <v>9</v>
      </c>
      <c r="C11" s="68" t="s">
        <v>11</v>
      </c>
      <c r="D11" s="66" t="s">
        <v>12</v>
      </c>
      <c r="E11" s="66"/>
      <c r="F11" s="66"/>
      <c r="G11" s="60" t="s">
        <v>13</v>
      </c>
      <c r="H11" s="60"/>
      <c r="I11" s="60"/>
      <c r="J11" s="60" t="s">
        <v>14</v>
      </c>
      <c r="K11" s="60"/>
      <c r="L11" s="60"/>
      <c r="M11" s="60" t="s">
        <v>15</v>
      </c>
      <c r="N11" s="60"/>
      <c r="O11" s="61"/>
    </row>
    <row r="12" spans="1:16" ht="31.5" x14ac:dyDescent="0.25">
      <c r="A12" s="65"/>
      <c r="B12" s="67"/>
      <c r="C12" s="69"/>
      <c r="D12" s="67"/>
      <c r="E12" s="67"/>
      <c r="F12" s="67"/>
      <c r="G12" s="9" t="s">
        <v>16</v>
      </c>
      <c r="H12" s="10" t="s">
        <v>17</v>
      </c>
      <c r="I12" s="10" t="s">
        <v>18</v>
      </c>
      <c r="J12" s="9" t="s">
        <v>16</v>
      </c>
      <c r="K12" s="10" t="s">
        <v>17</v>
      </c>
      <c r="L12" s="10" t="s">
        <v>18</v>
      </c>
      <c r="M12" s="9" t="s">
        <v>16</v>
      </c>
      <c r="N12" s="10" t="s">
        <v>17</v>
      </c>
      <c r="O12" s="21" t="s">
        <v>18</v>
      </c>
      <c r="P12" s="21" t="s">
        <v>19</v>
      </c>
    </row>
    <row r="13" spans="1:16" ht="102.75" customHeight="1" x14ac:dyDescent="0.25">
      <c r="A13" s="62" t="s">
        <v>20</v>
      </c>
      <c r="B13" s="63">
        <f>((G13+G14+G15+J13+J14+J15+M13+M14+M15)/3)*C13</f>
        <v>0</v>
      </c>
      <c r="C13" s="48">
        <v>0.35</v>
      </c>
      <c r="D13" s="50" t="s">
        <v>21</v>
      </c>
      <c r="E13" s="50"/>
      <c r="F13" s="50"/>
      <c r="G13" s="34"/>
      <c r="H13" s="25"/>
      <c r="I13" s="43" t="s">
        <v>22</v>
      </c>
      <c r="J13" s="34"/>
      <c r="K13" s="25"/>
      <c r="L13" s="43" t="s">
        <v>22</v>
      </c>
      <c r="M13" s="34"/>
      <c r="N13" s="25"/>
      <c r="O13" s="30"/>
      <c r="P13" s="47" t="s">
        <v>23</v>
      </c>
    </row>
    <row r="14" spans="1:16" ht="79.5" customHeight="1" x14ac:dyDescent="0.25">
      <c r="A14" s="62"/>
      <c r="B14" s="63"/>
      <c r="C14" s="48"/>
      <c r="D14" s="50" t="s">
        <v>24</v>
      </c>
      <c r="E14" s="50"/>
      <c r="F14" s="50"/>
      <c r="G14" s="34"/>
      <c r="H14" s="25"/>
      <c r="I14" s="43" t="s">
        <v>22</v>
      </c>
      <c r="J14" s="34"/>
      <c r="K14" s="25"/>
      <c r="L14" s="43" t="s">
        <v>22</v>
      </c>
      <c r="M14" s="34"/>
      <c r="N14" s="25"/>
      <c r="O14" s="30"/>
      <c r="P14" s="47"/>
    </row>
    <row r="15" spans="1:16" ht="111.75" customHeight="1" x14ac:dyDescent="0.25">
      <c r="A15" s="62"/>
      <c r="B15" s="63"/>
      <c r="C15" s="48"/>
      <c r="D15" s="49" t="s">
        <v>25</v>
      </c>
      <c r="E15" s="50"/>
      <c r="F15" s="50"/>
      <c r="G15" s="34"/>
      <c r="H15" s="34"/>
      <c r="I15" s="42" t="s">
        <v>26</v>
      </c>
      <c r="J15" s="34"/>
      <c r="K15" s="25"/>
      <c r="L15" s="42" t="s">
        <v>26</v>
      </c>
      <c r="M15" s="34"/>
      <c r="N15" s="29"/>
      <c r="O15" s="30"/>
      <c r="P15" s="47"/>
    </row>
    <row r="16" spans="1:16" ht="52.9" customHeight="1" x14ac:dyDescent="0.25">
      <c r="A16" s="83" t="s">
        <v>27</v>
      </c>
      <c r="B16" s="82" t="e">
        <f>((G16+G17+G18+J16+J17+J18+M16+M17+M18)/3)*C16</f>
        <v>#VALUE!</v>
      </c>
      <c r="C16" s="48">
        <v>0.35</v>
      </c>
      <c r="D16" s="54" t="s">
        <v>28</v>
      </c>
      <c r="E16" s="55"/>
      <c r="F16" s="56"/>
      <c r="G16" s="34">
        <v>0.01</v>
      </c>
      <c r="H16" s="29">
        <v>1</v>
      </c>
      <c r="I16" s="28"/>
      <c r="J16" s="34">
        <v>0.01</v>
      </c>
      <c r="K16" s="29">
        <v>1</v>
      </c>
      <c r="L16" s="28" t="s">
        <v>29</v>
      </c>
      <c r="M16" s="32" t="s">
        <v>30</v>
      </c>
      <c r="N16" s="29" t="s">
        <v>30</v>
      </c>
      <c r="O16" s="31" t="s">
        <v>31</v>
      </c>
      <c r="P16" s="47" t="s">
        <v>32</v>
      </c>
    </row>
    <row r="17" spans="1:16" ht="85.5" customHeight="1" x14ac:dyDescent="0.25">
      <c r="A17" s="84"/>
      <c r="B17" s="82"/>
      <c r="C17" s="48"/>
      <c r="D17" s="54" t="s">
        <v>33</v>
      </c>
      <c r="E17" s="55"/>
      <c r="F17" s="56"/>
      <c r="G17" s="32">
        <v>0.01</v>
      </c>
      <c r="H17" s="29">
        <v>1</v>
      </c>
      <c r="I17" s="28" t="s">
        <v>29</v>
      </c>
      <c r="J17" s="32">
        <v>0.01</v>
      </c>
      <c r="K17" s="29">
        <v>1</v>
      </c>
      <c r="L17" s="28" t="s">
        <v>29</v>
      </c>
      <c r="M17" s="32">
        <v>0.01</v>
      </c>
      <c r="N17" s="29">
        <v>1</v>
      </c>
      <c r="O17" s="28" t="s">
        <v>29</v>
      </c>
      <c r="P17" s="47"/>
    </row>
    <row r="18" spans="1:16" ht="52.9" customHeight="1" x14ac:dyDescent="0.25">
      <c r="A18" s="85"/>
      <c r="B18" s="82"/>
      <c r="C18" s="48"/>
      <c r="D18" s="51" t="s">
        <v>34</v>
      </c>
      <c r="E18" s="52"/>
      <c r="F18" s="53"/>
      <c r="G18" s="32">
        <v>0</v>
      </c>
      <c r="H18" s="29">
        <v>0</v>
      </c>
      <c r="I18" s="28" t="s">
        <v>35</v>
      </c>
      <c r="J18" s="32">
        <v>0</v>
      </c>
      <c r="K18" s="29">
        <v>0</v>
      </c>
      <c r="L18" s="28" t="s">
        <v>35</v>
      </c>
      <c r="M18" s="32"/>
      <c r="N18" s="29"/>
      <c r="O18" s="31"/>
      <c r="P18" s="47"/>
    </row>
    <row r="19" spans="1:16" ht="123" customHeight="1" x14ac:dyDescent="0.25">
      <c r="A19" s="79" t="s">
        <v>36</v>
      </c>
      <c r="B19" s="82">
        <f>((G19+G20+G21+J19+J20+J21+M19+M20+M21)/3)*C19</f>
        <v>0.46666666666666662</v>
      </c>
      <c r="C19" s="48">
        <v>0.35</v>
      </c>
      <c r="D19" s="57" t="s">
        <v>37</v>
      </c>
      <c r="E19" s="58"/>
      <c r="F19" s="59"/>
      <c r="G19" s="11"/>
      <c r="H19" s="25"/>
      <c r="I19" s="31"/>
      <c r="J19" s="11"/>
      <c r="K19" s="29"/>
      <c r="L19" s="31"/>
      <c r="M19" s="11"/>
      <c r="N19" s="25"/>
      <c r="O19" s="22"/>
      <c r="P19" s="38" t="s">
        <v>38</v>
      </c>
    </row>
    <row r="20" spans="1:16" ht="120.75" customHeight="1" x14ac:dyDescent="0.25">
      <c r="A20" s="80"/>
      <c r="B20" s="82"/>
      <c r="C20" s="48"/>
      <c r="D20" s="57" t="s">
        <v>39</v>
      </c>
      <c r="E20" s="58"/>
      <c r="F20" s="59"/>
      <c r="G20" s="11">
        <v>1</v>
      </c>
      <c r="H20" s="25"/>
      <c r="I20" s="31"/>
      <c r="J20" s="11"/>
      <c r="K20" s="25"/>
      <c r="L20" s="31"/>
      <c r="M20" s="11"/>
      <c r="N20" s="25"/>
      <c r="O20" s="31"/>
      <c r="P20" s="38" t="s">
        <v>40</v>
      </c>
    </row>
    <row r="21" spans="1:16" ht="87.75" customHeight="1" x14ac:dyDescent="0.25">
      <c r="A21" s="81"/>
      <c r="B21" s="82"/>
      <c r="C21" s="48"/>
      <c r="D21" s="57" t="s">
        <v>41</v>
      </c>
      <c r="E21" s="58"/>
      <c r="F21" s="59"/>
      <c r="G21" s="34">
        <v>1</v>
      </c>
      <c r="H21" s="26" t="s">
        <v>42</v>
      </c>
      <c r="I21" s="41" t="s">
        <v>43</v>
      </c>
      <c r="J21" s="11">
        <v>1</v>
      </c>
      <c r="K21" s="26" t="s">
        <v>44</v>
      </c>
      <c r="L21" s="86" t="s">
        <v>45</v>
      </c>
      <c r="M21" s="11">
        <v>1</v>
      </c>
      <c r="N21" s="25" t="s">
        <v>64</v>
      </c>
      <c r="O21" s="31"/>
      <c r="P21" s="38" t="s">
        <v>46</v>
      </c>
    </row>
    <row r="22" spans="1:16" ht="62.25" customHeight="1" x14ac:dyDescent="0.25">
      <c r="A22" s="79" t="s">
        <v>47</v>
      </c>
      <c r="B22" s="82">
        <f>((G22+G23+G24+J22+J23+J24+M22+M23+M24)/3)*C22</f>
        <v>0</v>
      </c>
      <c r="C22" s="48">
        <v>0.35</v>
      </c>
      <c r="D22" s="54" t="s">
        <v>48</v>
      </c>
      <c r="E22" s="55"/>
      <c r="F22" s="56"/>
      <c r="G22" s="32"/>
      <c r="H22" s="24"/>
      <c r="I22" s="24"/>
      <c r="J22" s="32"/>
      <c r="K22" s="25"/>
      <c r="L22" s="36"/>
      <c r="M22" s="32"/>
      <c r="N22" s="24"/>
      <c r="O22" s="36"/>
      <c r="P22" s="47" t="s">
        <v>49</v>
      </c>
    </row>
    <row r="23" spans="1:16" ht="50.25" customHeight="1" x14ac:dyDescent="0.25">
      <c r="A23" s="80"/>
      <c r="B23" s="82"/>
      <c r="C23" s="48"/>
      <c r="D23" s="54" t="s">
        <v>50</v>
      </c>
      <c r="E23" s="55"/>
      <c r="F23" s="56"/>
      <c r="G23" s="32"/>
      <c r="H23" s="24"/>
      <c r="I23" s="24"/>
      <c r="J23" s="32"/>
      <c r="K23" s="12"/>
      <c r="L23" s="24"/>
      <c r="M23" s="32"/>
      <c r="N23" s="12"/>
      <c r="O23" s="24"/>
      <c r="P23" s="47"/>
    </row>
    <row r="24" spans="1:16" ht="58.5" customHeight="1" x14ac:dyDescent="0.25">
      <c r="A24" s="81"/>
      <c r="B24" s="82"/>
      <c r="C24" s="48"/>
      <c r="D24" s="54" t="s">
        <v>51</v>
      </c>
      <c r="E24" s="55"/>
      <c r="F24" s="56"/>
      <c r="G24" s="32"/>
      <c r="H24" s="37"/>
      <c r="I24" s="24"/>
      <c r="J24" s="32"/>
      <c r="K24" s="23"/>
      <c r="L24" s="24"/>
      <c r="M24" s="32"/>
      <c r="N24" s="23"/>
      <c r="O24" s="24"/>
      <c r="P24" s="47"/>
    </row>
    <row r="25" spans="1:16" x14ac:dyDescent="0.25">
      <c r="B25" s="13"/>
      <c r="P25" s="39"/>
    </row>
    <row r="26" spans="1:16" ht="15.6" customHeight="1" x14ac:dyDescent="0.25">
      <c r="B26" s="13"/>
      <c r="P26" s="39"/>
    </row>
    <row r="27" spans="1:16" ht="15.6" customHeight="1" x14ac:dyDescent="0.25">
      <c r="B27" s="13"/>
      <c r="P27" s="39"/>
    </row>
    <row r="28" spans="1:16" ht="15.6" customHeight="1" x14ac:dyDescent="0.25">
      <c r="B28" s="13"/>
      <c r="P28" s="39"/>
    </row>
    <row r="29" spans="1:16" ht="15.6" customHeight="1" x14ac:dyDescent="0.25">
      <c r="B29" s="13"/>
      <c r="P29" s="39"/>
    </row>
    <row r="30" spans="1:16" ht="15.6" customHeight="1" x14ac:dyDescent="0.25">
      <c r="B30" s="13"/>
      <c r="P30" s="39"/>
    </row>
    <row r="31" spans="1:16" ht="15.6" customHeight="1" x14ac:dyDescent="0.25">
      <c r="B31" s="13"/>
      <c r="P31" s="39"/>
    </row>
    <row r="32" spans="1:16" ht="15.6" customHeight="1" x14ac:dyDescent="0.25">
      <c r="B32" s="13"/>
      <c r="P32" s="39"/>
    </row>
    <row r="33" spans="2:2" ht="15.6" customHeight="1" x14ac:dyDescent="0.25">
      <c r="B33" s="13"/>
    </row>
    <row r="34" spans="2:2" ht="15.6" customHeight="1" x14ac:dyDescent="0.25">
      <c r="B34" s="13"/>
    </row>
    <row r="35" spans="2:2" ht="15.6" customHeight="1" x14ac:dyDescent="0.25">
      <c r="B35" s="13"/>
    </row>
    <row r="36" spans="2:2" ht="15.6" customHeight="1" x14ac:dyDescent="0.25">
      <c r="B36" s="13"/>
    </row>
    <row r="37" spans="2:2" ht="15.6" customHeight="1" x14ac:dyDescent="0.25">
      <c r="B37" s="13"/>
    </row>
    <row r="38" spans="2:2" ht="15.6" customHeight="1" x14ac:dyDescent="0.25">
      <c r="B38" s="13"/>
    </row>
    <row r="39" spans="2:2" ht="15.6" customHeight="1" x14ac:dyDescent="0.25">
      <c r="B39" s="13"/>
    </row>
    <row r="40" spans="2:2" ht="15.6" customHeight="1" x14ac:dyDescent="0.25">
      <c r="B40" s="13"/>
    </row>
    <row r="41" spans="2:2" ht="15.6" customHeight="1" x14ac:dyDescent="0.25">
      <c r="B41" s="13"/>
    </row>
    <row r="42" spans="2:2" ht="15.6" customHeight="1" x14ac:dyDescent="0.25">
      <c r="B42" s="13"/>
    </row>
    <row r="43" spans="2:2" ht="15.6" customHeight="1" x14ac:dyDescent="0.25">
      <c r="B43" s="13"/>
    </row>
    <row r="44" spans="2:2" ht="15.6" customHeight="1" x14ac:dyDescent="0.25">
      <c r="B44" s="13"/>
    </row>
    <row r="45" spans="2:2" ht="15.6" customHeight="1" x14ac:dyDescent="0.25">
      <c r="B45" s="13"/>
    </row>
    <row r="46" spans="2:2" ht="15.6" customHeight="1" x14ac:dyDescent="0.25">
      <c r="B46" s="13"/>
    </row>
    <row r="47" spans="2:2" ht="15.6" customHeight="1" x14ac:dyDescent="0.25">
      <c r="B47" s="13"/>
    </row>
    <row r="48" spans="2:2" ht="15.6" customHeight="1" x14ac:dyDescent="0.25">
      <c r="B48" s="13"/>
    </row>
    <row r="49" spans="2:2" ht="15.6" customHeight="1" x14ac:dyDescent="0.25">
      <c r="B49" s="13"/>
    </row>
    <row r="50" spans="2:2" ht="15.6" customHeight="1" x14ac:dyDescent="0.25">
      <c r="B50" s="13"/>
    </row>
    <row r="51" spans="2:2" ht="15.6" customHeight="1" x14ac:dyDescent="0.25">
      <c r="B51" s="13"/>
    </row>
    <row r="52" spans="2:2" ht="15.6" customHeight="1" x14ac:dyDescent="0.25">
      <c r="B52" s="13"/>
    </row>
    <row r="53" spans="2:2" ht="15.6" customHeight="1" x14ac:dyDescent="0.25">
      <c r="B53" s="13"/>
    </row>
    <row r="54" spans="2:2" ht="15.6" customHeight="1" x14ac:dyDescent="0.25">
      <c r="B54" s="13"/>
    </row>
    <row r="55" spans="2:2" ht="15.6" customHeight="1" x14ac:dyDescent="0.25">
      <c r="B55" s="13"/>
    </row>
    <row r="56" spans="2:2" ht="15.6" customHeight="1" x14ac:dyDescent="0.25">
      <c r="B56" s="13"/>
    </row>
    <row r="57" spans="2:2" ht="15.6" customHeight="1" x14ac:dyDescent="0.25">
      <c r="B57" s="13"/>
    </row>
    <row r="58" spans="2:2" ht="15.6" customHeight="1" x14ac:dyDescent="0.25">
      <c r="B58" s="13"/>
    </row>
    <row r="59" spans="2:2" ht="15.6" customHeight="1" x14ac:dyDescent="0.25">
      <c r="B59" s="13"/>
    </row>
    <row r="60" spans="2:2" ht="15.6" customHeight="1" x14ac:dyDescent="0.25">
      <c r="B60" s="13"/>
    </row>
    <row r="61" spans="2:2" ht="15.6" customHeight="1" x14ac:dyDescent="0.25">
      <c r="B61" s="13"/>
    </row>
    <row r="62" spans="2:2" ht="15.6" customHeight="1" x14ac:dyDescent="0.25">
      <c r="B62" s="13"/>
    </row>
    <row r="63" spans="2:2" ht="15.6" customHeight="1" x14ac:dyDescent="0.25">
      <c r="B63" s="13"/>
    </row>
    <row r="64" spans="2:2" x14ac:dyDescent="0.25">
      <c r="B64" s="13"/>
    </row>
    <row r="65" spans="2:2" ht="15.6" customHeight="1" x14ac:dyDescent="0.25">
      <c r="B65" s="13"/>
    </row>
    <row r="66" spans="2:2" ht="15.6" customHeight="1" x14ac:dyDescent="0.25">
      <c r="B66" s="13"/>
    </row>
    <row r="67" spans="2:2" ht="15.6" customHeight="1" x14ac:dyDescent="0.25">
      <c r="B67" s="13"/>
    </row>
    <row r="68" spans="2:2" ht="15.6" customHeight="1" x14ac:dyDescent="0.25">
      <c r="B68" s="13"/>
    </row>
    <row r="69" spans="2:2" ht="15.6" customHeight="1" x14ac:dyDescent="0.25">
      <c r="B69" s="13"/>
    </row>
    <row r="70" spans="2:2" ht="15.6" customHeight="1" x14ac:dyDescent="0.25">
      <c r="B70" s="13"/>
    </row>
    <row r="71" spans="2:2" ht="15.6" customHeight="1" x14ac:dyDescent="0.25">
      <c r="B71" s="13"/>
    </row>
    <row r="72" spans="2:2" ht="15.6" customHeight="1" x14ac:dyDescent="0.25">
      <c r="B72" s="13"/>
    </row>
    <row r="73" spans="2:2" ht="15.6" customHeight="1" x14ac:dyDescent="0.25">
      <c r="B73" s="13"/>
    </row>
    <row r="74" spans="2:2" ht="15.6" customHeight="1" x14ac:dyDescent="0.25">
      <c r="B74" s="13"/>
    </row>
    <row r="75" spans="2:2" ht="15.6" customHeight="1" x14ac:dyDescent="0.25">
      <c r="B75" s="13"/>
    </row>
    <row r="76" spans="2:2" ht="15.6" customHeight="1" x14ac:dyDescent="0.25">
      <c r="B76" s="13"/>
    </row>
    <row r="77" spans="2:2" ht="15.6" customHeight="1" x14ac:dyDescent="0.25">
      <c r="B77" s="13"/>
    </row>
    <row r="78" spans="2:2" ht="15.6" customHeight="1" x14ac:dyDescent="0.25">
      <c r="B78" s="13"/>
    </row>
    <row r="79" spans="2:2" ht="15.6" customHeight="1" x14ac:dyDescent="0.25">
      <c r="B79" s="13"/>
    </row>
    <row r="80" spans="2:2" ht="15.6" customHeight="1" x14ac:dyDescent="0.25">
      <c r="B80" s="13"/>
    </row>
    <row r="81" spans="2:2" x14ac:dyDescent="0.25">
      <c r="B81" s="13"/>
    </row>
    <row r="82" spans="2:2" x14ac:dyDescent="0.25">
      <c r="B82" s="13"/>
    </row>
    <row r="83" spans="2:2" ht="15.6" customHeight="1" x14ac:dyDescent="0.25">
      <c r="B83" s="13"/>
    </row>
    <row r="84" spans="2:2" ht="15.6" customHeight="1" x14ac:dyDescent="0.25">
      <c r="B84" s="13"/>
    </row>
    <row r="85" spans="2:2" ht="15.6" customHeight="1" x14ac:dyDescent="0.25">
      <c r="B85" s="13"/>
    </row>
    <row r="86" spans="2:2" ht="15.6" customHeight="1" x14ac:dyDescent="0.25">
      <c r="B86" s="13"/>
    </row>
    <row r="87" spans="2:2" ht="15.6" customHeight="1" x14ac:dyDescent="0.25">
      <c r="B87" s="13"/>
    </row>
    <row r="88" spans="2:2" ht="15.6" customHeight="1" x14ac:dyDescent="0.25">
      <c r="B88" s="13"/>
    </row>
    <row r="89" spans="2:2" ht="15.6" customHeight="1" x14ac:dyDescent="0.25">
      <c r="B89" s="13"/>
    </row>
    <row r="90" spans="2:2" ht="15.6" customHeight="1" x14ac:dyDescent="0.25">
      <c r="B90" s="13"/>
    </row>
    <row r="91" spans="2:2" ht="15.6" customHeight="1" x14ac:dyDescent="0.25">
      <c r="B91" s="13"/>
    </row>
    <row r="92" spans="2:2" ht="15.6" customHeight="1" x14ac:dyDescent="0.25">
      <c r="B92" s="13"/>
    </row>
    <row r="93" spans="2:2" ht="15.6" customHeight="1" x14ac:dyDescent="0.25">
      <c r="B93" s="13"/>
    </row>
    <row r="94" spans="2:2" ht="15.6" customHeight="1"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sheetData>
  <mergeCells count="40">
    <mergeCell ref="A16:A18"/>
    <mergeCell ref="B16:B18"/>
    <mergeCell ref="A19:A21"/>
    <mergeCell ref="B19:B21"/>
    <mergeCell ref="C19:C21"/>
    <mergeCell ref="A22:A24"/>
    <mergeCell ref="B22:B24"/>
    <mergeCell ref="C22:C24"/>
    <mergeCell ref="D22:F22"/>
    <mergeCell ref="D23:F23"/>
    <mergeCell ref="D24:F24"/>
    <mergeCell ref="B8:F8"/>
    <mergeCell ref="A1:F1"/>
    <mergeCell ref="B3:F3"/>
    <mergeCell ref="B4:F4"/>
    <mergeCell ref="B5:F5"/>
    <mergeCell ref="B7:F7"/>
    <mergeCell ref="M11:O11"/>
    <mergeCell ref="A13:A15"/>
    <mergeCell ref="B13:B15"/>
    <mergeCell ref="C13:C15"/>
    <mergeCell ref="D13:F13"/>
    <mergeCell ref="D14:F14"/>
    <mergeCell ref="A11:A12"/>
    <mergeCell ref="B11:B12"/>
    <mergeCell ref="C11:C12"/>
    <mergeCell ref="D11:F12"/>
    <mergeCell ref="G11:I11"/>
    <mergeCell ref="J11:L11"/>
    <mergeCell ref="P22:P24"/>
    <mergeCell ref="C16:C18"/>
    <mergeCell ref="D15:F15"/>
    <mergeCell ref="D18:F18"/>
    <mergeCell ref="D17:F17"/>
    <mergeCell ref="D16:F16"/>
    <mergeCell ref="P13:P15"/>
    <mergeCell ref="P16:P18"/>
    <mergeCell ref="D19:F19"/>
    <mergeCell ref="D21:F21"/>
    <mergeCell ref="D20:F20"/>
  </mergeCells>
  <conditionalFormatting sqref="B8:F8">
    <cfRule type="cellIs" dxfId="5" priority="1" operator="between">
      <formula>0.81</formula>
      <formula>1</formula>
    </cfRule>
    <cfRule type="cellIs" dxfId="4" priority="2" operator="between">
      <formula>0.4</formula>
      <formula>0.8</formula>
    </cfRule>
    <cfRule type="cellIs" dxfId="3" priority="3" operator="between">
      <formula>0</formula>
      <formula>0.39</formula>
    </cfRule>
  </conditionalFormatting>
  <conditionalFormatting sqref="B9:F9">
    <cfRule type="colorScale" priority="14">
      <colorScale>
        <cfvo type="percent" val="0"/>
        <cfvo type="percent" val="40"/>
        <cfvo type="percent" val="80"/>
        <color rgb="FFF8696B"/>
        <color rgb="FFFFEB84"/>
        <color rgb="FF63BE7B"/>
      </colorScale>
    </cfRule>
  </conditionalFormatting>
  <hyperlinks>
    <hyperlink ref="I21" r:id="rId1" xr:uid="{8F102027-2C1D-448B-A266-2250C15BEF83}"/>
    <hyperlink ref="L21" r:id="rId2" display="https://gobiernobogota-my.sharepoint.com/my?e=5%3Adc345997abe4443592e048540220da2a&amp;sharingv2=true&amp;fromShare=true&amp;at=9&amp;CT=1781036240939&amp;OR=OWA%2DNT%2DMail&amp;SI=NonSentItems&amp;id=%2Fpersonal%2Fcalidad%5Ffontibon%5Fgobiernobogota%5Fgov%5Fco%2FDocuments%2FCALIDAD%2FPROCESOS%20DE%20CALIDAD%202026%2F04%2E%20OKR%2F2%2E%20SEGUNDO%20TRIMESTRE%20OKR%202026&amp;FolderCTID=0x01200058D9D91B17A0B74480074D934EC76E42" xr:uid="{C58F4CDA-58FE-4F60-919C-7E9A21A0C00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50A65-13A8-46DB-8A8B-63BFD6F5B745}">
  <dimension ref="A1:P124"/>
  <sheetViews>
    <sheetView showGridLines="0" topLeftCell="A7" zoomScale="55" zoomScaleNormal="55" workbookViewId="0">
      <pane ySplit="6" topLeftCell="A13" activePane="bottomLeft" state="frozen"/>
      <selection pane="bottomLeft" activeCell="B7" sqref="B7:F7"/>
    </sheetView>
  </sheetViews>
  <sheetFormatPr baseColWidth="10" defaultColWidth="10.875" defaultRowHeight="15.75" x14ac:dyDescent="0.25"/>
  <cols>
    <col min="1" max="1" width="57.875" style="5" customWidth="1"/>
    <col min="2" max="2" width="14.125" style="5" bestFit="1" customWidth="1"/>
    <col min="3" max="3" width="12.625" style="13" bestFit="1" customWidth="1"/>
    <col min="4" max="4" width="29" style="5" customWidth="1"/>
    <col min="5" max="5" width="15.375" style="5" customWidth="1"/>
    <col min="6" max="6" width="25.625" style="13" customWidth="1"/>
    <col min="7" max="7" width="14.125" style="13" customWidth="1"/>
    <col min="8" max="8" width="40.75" style="5" customWidth="1"/>
    <col min="9" max="9" width="37.375" style="5" customWidth="1"/>
    <col min="10" max="10" width="14.125" style="6" customWidth="1"/>
    <col min="11" max="11" width="20.125" style="5" bestFit="1" customWidth="1"/>
    <col min="12" max="12" width="47.125" style="5" customWidth="1"/>
    <col min="13" max="13" width="14.125" style="6" customWidth="1"/>
    <col min="14" max="14" width="22.125" style="5" bestFit="1" customWidth="1"/>
    <col min="15" max="15" width="37.375" style="5" customWidth="1"/>
    <col min="16" max="16" width="24.25" style="5" customWidth="1"/>
    <col min="17" max="16384" width="10.875" style="5"/>
  </cols>
  <sheetData>
    <row r="1" spans="1:16" s="2" customFormat="1" ht="18.75" x14ac:dyDescent="0.25">
      <c r="A1" s="72" t="s">
        <v>0</v>
      </c>
      <c r="B1" s="73"/>
      <c r="C1" s="73"/>
      <c r="D1" s="73"/>
      <c r="E1" s="73"/>
      <c r="F1" s="74"/>
      <c r="G1" s="1"/>
      <c r="J1" s="1"/>
      <c r="M1" s="1"/>
    </row>
    <row r="2" spans="1:16" s="2" customFormat="1" ht="17.25" x14ac:dyDescent="0.25">
      <c r="A2" s="14"/>
      <c r="C2" s="15"/>
      <c r="F2" s="16"/>
      <c r="G2" s="1"/>
      <c r="J2" s="1"/>
      <c r="M2" s="1"/>
    </row>
    <row r="3" spans="1:16" s="2" customFormat="1" ht="17.25" x14ac:dyDescent="0.25">
      <c r="A3" s="17" t="s">
        <v>1</v>
      </c>
      <c r="B3" s="75" t="s">
        <v>2</v>
      </c>
      <c r="C3" s="75"/>
      <c r="D3" s="75"/>
      <c r="E3" s="75"/>
      <c r="F3" s="76"/>
      <c r="G3" s="1"/>
      <c r="J3" s="1"/>
      <c r="M3" s="1"/>
    </row>
    <row r="4" spans="1:16" s="2" customFormat="1" ht="17.25" x14ac:dyDescent="0.25">
      <c r="A4" s="17" t="s">
        <v>3</v>
      </c>
      <c r="B4" s="75"/>
      <c r="C4" s="75"/>
      <c r="D4" s="75"/>
      <c r="E4" s="75"/>
      <c r="F4" s="76"/>
      <c r="G4" s="1"/>
      <c r="J4" s="1"/>
      <c r="M4" s="1"/>
    </row>
    <row r="5" spans="1:16" s="2" customFormat="1" ht="17.25" x14ac:dyDescent="0.25">
      <c r="A5" s="17" t="s">
        <v>4</v>
      </c>
      <c r="B5" s="75" t="s">
        <v>5</v>
      </c>
      <c r="C5" s="75"/>
      <c r="D5" s="75"/>
      <c r="E5" s="75"/>
      <c r="F5" s="76"/>
      <c r="G5" s="1"/>
      <c r="J5" s="1"/>
      <c r="M5" s="1"/>
    </row>
    <row r="6" spans="1:16" x14ac:dyDescent="0.25">
      <c r="A6" s="18"/>
      <c r="F6" s="19"/>
      <c r="G6" s="6"/>
    </row>
    <row r="7" spans="1:16" ht="46.9" customHeight="1" x14ac:dyDescent="0.25">
      <c r="A7" s="17" t="s">
        <v>6</v>
      </c>
      <c r="B7" s="77" t="s">
        <v>7</v>
      </c>
      <c r="C7" s="77"/>
      <c r="D7" s="77"/>
      <c r="E7" s="77"/>
      <c r="F7" s="78"/>
      <c r="G7" s="3" t="s">
        <v>8</v>
      </c>
      <c r="H7" s="4" t="s">
        <v>8</v>
      </c>
      <c r="I7" s="33" t="s">
        <v>8</v>
      </c>
    </row>
    <row r="8" spans="1:16" ht="27" thickBot="1" x14ac:dyDescent="0.3">
      <c r="A8" s="20" t="s">
        <v>9</v>
      </c>
      <c r="B8" s="70">
        <f>SUM(B13:B24)</f>
        <v>0.11666666666666665</v>
      </c>
      <c r="C8" s="70"/>
      <c r="D8" s="70"/>
      <c r="E8" s="70"/>
      <c r="F8" s="71"/>
      <c r="G8" s="40" t="s">
        <v>8</v>
      </c>
      <c r="H8" s="4"/>
    </row>
    <row r="9" spans="1:16" ht="21" x14ac:dyDescent="0.25">
      <c r="A9" s="7"/>
      <c r="B9" s="8">
        <v>1</v>
      </c>
      <c r="C9" s="8"/>
      <c r="D9" s="8"/>
      <c r="E9" s="8"/>
      <c r="F9" s="8"/>
      <c r="G9" s="3" t="s">
        <v>8</v>
      </c>
      <c r="H9" s="4"/>
    </row>
    <row r="10" spans="1:16" ht="16.5" thickBot="1" x14ac:dyDescent="0.3">
      <c r="C10" s="6"/>
      <c r="F10" s="6"/>
      <c r="G10" s="6"/>
    </row>
    <row r="11" spans="1:16" ht="21" customHeight="1" x14ac:dyDescent="0.25">
      <c r="A11" s="64" t="s">
        <v>10</v>
      </c>
      <c r="B11" s="66" t="s">
        <v>9</v>
      </c>
      <c r="C11" s="68" t="s">
        <v>11</v>
      </c>
      <c r="D11" s="66" t="s">
        <v>12</v>
      </c>
      <c r="E11" s="66"/>
      <c r="F11" s="66"/>
      <c r="G11" s="60" t="s">
        <v>52</v>
      </c>
      <c r="H11" s="60"/>
      <c r="I11" s="60"/>
      <c r="J11" s="60" t="s">
        <v>53</v>
      </c>
      <c r="K11" s="60"/>
      <c r="L11" s="60"/>
      <c r="M11" s="60" t="s">
        <v>54</v>
      </c>
      <c r="N11" s="60"/>
      <c r="O11" s="61"/>
    </row>
    <row r="12" spans="1:16" ht="31.5" x14ac:dyDescent="0.25">
      <c r="A12" s="65"/>
      <c r="B12" s="67"/>
      <c r="C12" s="69"/>
      <c r="D12" s="67"/>
      <c r="E12" s="67"/>
      <c r="F12" s="67"/>
      <c r="G12" s="9" t="s">
        <v>16</v>
      </c>
      <c r="H12" s="10" t="s">
        <v>17</v>
      </c>
      <c r="I12" s="10" t="s">
        <v>18</v>
      </c>
      <c r="J12" s="9" t="s">
        <v>16</v>
      </c>
      <c r="K12" s="10" t="s">
        <v>17</v>
      </c>
      <c r="L12" s="10" t="s">
        <v>18</v>
      </c>
      <c r="M12" s="9" t="s">
        <v>16</v>
      </c>
      <c r="N12" s="10" t="s">
        <v>17</v>
      </c>
      <c r="O12" s="21" t="s">
        <v>18</v>
      </c>
      <c r="P12" s="21" t="s">
        <v>19</v>
      </c>
    </row>
    <row r="13" spans="1:16" ht="93" customHeight="1" x14ac:dyDescent="0.25">
      <c r="A13" s="62" t="s">
        <v>20</v>
      </c>
      <c r="B13" s="63">
        <f>((G13+G14+G15+J13+J14+J15+M13+M14+M15)/3)*C13</f>
        <v>0</v>
      </c>
      <c r="C13" s="48">
        <v>0.35</v>
      </c>
      <c r="D13" s="50" t="s">
        <v>21</v>
      </c>
      <c r="E13" s="50"/>
      <c r="F13" s="50"/>
      <c r="G13" s="34"/>
      <c r="H13" s="25"/>
      <c r="I13" s="12"/>
      <c r="J13" s="34"/>
      <c r="K13" s="25"/>
      <c r="L13" s="12"/>
      <c r="M13" s="34"/>
      <c r="N13" s="25"/>
      <c r="O13" s="30"/>
      <c r="P13" s="47" t="s">
        <v>55</v>
      </c>
    </row>
    <row r="14" spans="1:16" ht="93" customHeight="1" x14ac:dyDescent="0.25">
      <c r="A14" s="62"/>
      <c r="B14" s="63"/>
      <c r="C14" s="48"/>
      <c r="D14" s="50" t="s">
        <v>24</v>
      </c>
      <c r="E14" s="50"/>
      <c r="F14" s="50"/>
      <c r="G14" s="34"/>
      <c r="H14" s="25"/>
      <c r="I14" s="35"/>
      <c r="J14" s="34"/>
      <c r="K14" s="25"/>
      <c r="L14" s="27"/>
      <c r="M14" s="34"/>
      <c r="N14" s="25"/>
      <c r="O14" s="30"/>
      <c r="P14" s="47"/>
    </row>
    <row r="15" spans="1:16" ht="93" customHeight="1" x14ac:dyDescent="0.25">
      <c r="A15" s="62"/>
      <c r="B15" s="63"/>
      <c r="C15" s="48"/>
      <c r="D15" s="49" t="s">
        <v>25</v>
      </c>
      <c r="E15" s="50"/>
      <c r="F15" s="50"/>
      <c r="G15" s="34"/>
      <c r="H15" s="34"/>
      <c r="I15" s="28"/>
      <c r="J15" s="34"/>
      <c r="K15" s="25"/>
      <c r="L15" s="28"/>
      <c r="M15" s="34"/>
      <c r="N15" s="29"/>
      <c r="O15" s="30"/>
      <c r="P15" s="47"/>
    </row>
    <row r="16" spans="1:16" ht="93" customHeight="1" x14ac:dyDescent="0.25">
      <c r="A16" s="83" t="s">
        <v>27</v>
      </c>
      <c r="B16" s="82">
        <f>((G16+G17+G18+J16+J17+J18+M16+M17+M18)/3)*C16</f>
        <v>0</v>
      </c>
      <c r="C16" s="48">
        <v>0.35</v>
      </c>
      <c r="D16" s="54" t="s">
        <v>28</v>
      </c>
      <c r="E16" s="55"/>
      <c r="F16" s="56"/>
      <c r="G16" s="34"/>
      <c r="H16" s="29"/>
      <c r="I16" s="28"/>
      <c r="J16" s="34"/>
      <c r="K16" s="29"/>
      <c r="L16" s="28"/>
      <c r="M16" s="32"/>
      <c r="N16" s="29"/>
      <c r="O16" s="31"/>
      <c r="P16" s="47" t="s">
        <v>56</v>
      </c>
    </row>
    <row r="17" spans="1:16" ht="93" customHeight="1" x14ac:dyDescent="0.25">
      <c r="A17" s="84"/>
      <c r="B17" s="82"/>
      <c r="C17" s="48"/>
      <c r="D17" s="54" t="s">
        <v>33</v>
      </c>
      <c r="E17" s="55"/>
      <c r="F17" s="56"/>
      <c r="G17" s="32"/>
      <c r="H17" s="29"/>
      <c r="I17" s="28"/>
      <c r="J17" s="32"/>
      <c r="K17" s="29"/>
      <c r="L17" s="28"/>
      <c r="M17" s="32"/>
      <c r="N17" s="29"/>
      <c r="O17" s="28"/>
      <c r="P17" s="47"/>
    </row>
    <row r="18" spans="1:16" ht="93" customHeight="1" x14ac:dyDescent="0.25">
      <c r="A18" s="85"/>
      <c r="B18" s="82"/>
      <c r="C18" s="48"/>
      <c r="D18" s="51" t="s">
        <v>34</v>
      </c>
      <c r="E18" s="52"/>
      <c r="F18" s="53"/>
      <c r="G18" s="32"/>
      <c r="H18" s="29"/>
      <c r="I18" s="28"/>
      <c r="J18" s="32"/>
      <c r="K18" s="29"/>
      <c r="L18" s="31"/>
      <c r="M18" s="32"/>
      <c r="N18" s="29"/>
      <c r="O18" s="31"/>
      <c r="P18" s="47"/>
    </row>
    <row r="19" spans="1:16" ht="93" customHeight="1" x14ac:dyDescent="0.25">
      <c r="A19" s="79" t="s">
        <v>36</v>
      </c>
      <c r="B19" s="82">
        <f>((G19+G20+G21+J19+J20+J21+M19+M20+M21)/3)*C19</f>
        <v>0.11666666666666665</v>
      </c>
      <c r="C19" s="48">
        <v>0.35</v>
      </c>
      <c r="D19" s="57" t="s">
        <v>37</v>
      </c>
      <c r="E19" s="58"/>
      <c r="F19" s="59"/>
      <c r="G19" s="11">
        <v>1</v>
      </c>
      <c r="H19" s="46" t="s">
        <v>57</v>
      </c>
      <c r="I19" s="45" t="s">
        <v>58</v>
      </c>
      <c r="J19" s="11"/>
      <c r="K19" s="29"/>
      <c r="L19" s="31"/>
      <c r="M19" s="11"/>
      <c r="N19" s="25"/>
      <c r="O19" s="22"/>
      <c r="P19" s="38" t="s">
        <v>59</v>
      </c>
    </row>
    <row r="20" spans="1:16" ht="204" customHeight="1" x14ac:dyDescent="0.25">
      <c r="A20" s="80"/>
      <c r="B20" s="82"/>
      <c r="C20" s="48"/>
      <c r="D20" s="57" t="s">
        <v>39</v>
      </c>
      <c r="E20" s="58"/>
      <c r="F20" s="59"/>
      <c r="G20" s="11"/>
      <c r="H20" s="24" t="s">
        <v>60</v>
      </c>
      <c r="I20" s="31"/>
      <c r="J20" s="11"/>
      <c r="K20" s="25"/>
      <c r="L20" s="31"/>
      <c r="M20" s="11"/>
      <c r="N20" s="25"/>
      <c r="O20" s="31"/>
      <c r="P20" s="44" t="s">
        <v>61</v>
      </c>
    </row>
    <row r="21" spans="1:16" ht="93" customHeight="1" thickBot="1" x14ac:dyDescent="0.3">
      <c r="A21" s="81"/>
      <c r="B21" s="82"/>
      <c r="C21" s="48"/>
      <c r="D21" s="57" t="s">
        <v>41</v>
      </c>
      <c r="E21" s="58"/>
      <c r="F21" s="59"/>
      <c r="G21" s="34"/>
      <c r="H21" s="26"/>
      <c r="I21" s="31"/>
      <c r="J21" s="11"/>
      <c r="K21" s="26"/>
      <c r="L21" s="31"/>
      <c r="M21" s="11"/>
      <c r="N21" s="25"/>
      <c r="O21" s="31"/>
      <c r="P21" s="44" t="s">
        <v>62</v>
      </c>
    </row>
    <row r="22" spans="1:16" ht="93" customHeight="1" x14ac:dyDescent="0.25">
      <c r="A22" s="79" t="s">
        <v>47</v>
      </c>
      <c r="B22" s="82">
        <f>((G22+G23+G24+J22+J23+J24+M22+M23+M24)/3)*C22</f>
        <v>0</v>
      </c>
      <c r="C22" s="48">
        <v>0.35</v>
      </c>
      <c r="D22" s="54" t="s">
        <v>48</v>
      </c>
      <c r="E22" s="55"/>
      <c r="F22" s="56"/>
      <c r="G22" s="32"/>
      <c r="H22" s="24"/>
      <c r="I22" s="24"/>
      <c r="J22" s="32"/>
      <c r="K22" s="25"/>
      <c r="L22" s="36"/>
      <c r="M22" s="32"/>
      <c r="N22" s="24"/>
      <c r="O22" s="36"/>
      <c r="P22" s="47" t="s">
        <v>63</v>
      </c>
    </row>
    <row r="23" spans="1:16" ht="93" customHeight="1" x14ac:dyDescent="0.25">
      <c r="A23" s="80"/>
      <c r="B23" s="82"/>
      <c r="C23" s="48"/>
      <c r="D23" s="54" t="s">
        <v>50</v>
      </c>
      <c r="E23" s="55"/>
      <c r="F23" s="56"/>
      <c r="G23" s="32"/>
      <c r="H23" s="24"/>
      <c r="I23" s="24"/>
      <c r="J23" s="32"/>
      <c r="K23" s="12"/>
      <c r="L23" s="24"/>
      <c r="M23" s="32"/>
      <c r="N23" s="12"/>
      <c r="O23" s="24"/>
      <c r="P23" s="47"/>
    </row>
    <row r="24" spans="1:16" ht="93" customHeight="1" thickBot="1" x14ac:dyDescent="0.3">
      <c r="A24" s="81"/>
      <c r="B24" s="82"/>
      <c r="C24" s="48"/>
      <c r="D24" s="54" t="s">
        <v>51</v>
      </c>
      <c r="E24" s="55"/>
      <c r="F24" s="56"/>
      <c r="G24" s="32"/>
      <c r="H24" s="37"/>
      <c r="I24" s="24"/>
      <c r="J24" s="32"/>
      <c r="K24" s="23"/>
      <c r="L24" s="24"/>
      <c r="M24" s="32"/>
      <c r="N24" s="23"/>
      <c r="O24" s="24"/>
      <c r="P24" s="47"/>
    </row>
    <row r="25" spans="1:16" x14ac:dyDescent="0.25">
      <c r="B25" s="13"/>
      <c r="P25" s="39"/>
    </row>
    <row r="26" spans="1:16" ht="15.6" customHeight="1" x14ac:dyDescent="0.25">
      <c r="B26" s="13"/>
      <c r="P26" s="39"/>
    </row>
    <row r="27" spans="1:16" ht="15.6" customHeight="1" x14ac:dyDescent="0.25">
      <c r="B27" s="13"/>
      <c r="P27" s="39"/>
    </row>
    <row r="28" spans="1:16" ht="15.6" customHeight="1" x14ac:dyDescent="0.25">
      <c r="B28" s="13"/>
      <c r="P28" s="39"/>
    </row>
    <row r="29" spans="1:16" ht="15.6" customHeight="1" x14ac:dyDescent="0.25">
      <c r="B29" s="13"/>
      <c r="P29" s="39"/>
    </row>
    <row r="30" spans="1:16" ht="15.6" customHeight="1" x14ac:dyDescent="0.25">
      <c r="B30" s="13"/>
      <c r="P30" s="39"/>
    </row>
    <row r="31" spans="1:16" ht="15.6" customHeight="1" x14ac:dyDescent="0.25">
      <c r="B31" s="13"/>
      <c r="P31" s="39"/>
    </row>
    <row r="32" spans="1:16" ht="15.6" customHeight="1" x14ac:dyDescent="0.25">
      <c r="B32" s="13"/>
      <c r="P32" s="39"/>
    </row>
    <row r="33" spans="2:2" ht="15.6" customHeight="1" x14ac:dyDescent="0.25">
      <c r="B33" s="13"/>
    </row>
    <row r="34" spans="2:2" ht="15.6" customHeight="1" x14ac:dyDescent="0.25">
      <c r="B34" s="13"/>
    </row>
    <row r="35" spans="2:2" ht="15.6" customHeight="1" x14ac:dyDescent="0.25">
      <c r="B35" s="13"/>
    </row>
    <row r="36" spans="2:2" ht="15.6" customHeight="1" x14ac:dyDescent="0.25">
      <c r="B36" s="13"/>
    </row>
    <row r="37" spans="2:2" ht="15.6" customHeight="1" x14ac:dyDescent="0.25">
      <c r="B37" s="13"/>
    </row>
    <row r="38" spans="2:2" ht="15.6" customHeight="1" x14ac:dyDescent="0.25">
      <c r="B38" s="13"/>
    </row>
    <row r="39" spans="2:2" ht="15.6" customHeight="1" x14ac:dyDescent="0.25">
      <c r="B39" s="13"/>
    </row>
    <row r="40" spans="2:2" ht="15.6" customHeight="1" x14ac:dyDescent="0.25">
      <c r="B40" s="13"/>
    </row>
    <row r="41" spans="2:2" ht="15.6" customHeight="1" x14ac:dyDescent="0.25">
      <c r="B41" s="13"/>
    </row>
    <row r="42" spans="2:2" ht="15.6" customHeight="1" x14ac:dyDescent="0.25">
      <c r="B42" s="13"/>
    </row>
    <row r="43" spans="2:2" ht="15.6" customHeight="1" x14ac:dyDescent="0.25">
      <c r="B43" s="13"/>
    </row>
    <row r="44" spans="2:2" ht="15.6" customHeight="1" x14ac:dyDescent="0.25">
      <c r="B44" s="13"/>
    </row>
    <row r="45" spans="2:2" ht="15.6" customHeight="1" x14ac:dyDescent="0.25">
      <c r="B45" s="13"/>
    </row>
    <row r="46" spans="2:2" ht="15.6" customHeight="1" x14ac:dyDescent="0.25">
      <c r="B46" s="13"/>
    </row>
    <row r="47" spans="2:2" ht="15.6" customHeight="1" x14ac:dyDescent="0.25">
      <c r="B47" s="13"/>
    </row>
    <row r="48" spans="2:2" ht="15.6" customHeight="1" x14ac:dyDescent="0.25">
      <c r="B48" s="13"/>
    </row>
    <row r="49" spans="2:2" ht="15.6" customHeight="1" x14ac:dyDescent="0.25">
      <c r="B49" s="13"/>
    </row>
    <row r="50" spans="2:2" ht="15.6" customHeight="1" x14ac:dyDescent="0.25">
      <c r="B50" s="13"/>
    </row>
    <row r="51" spans="2:2" ht="15.6" customHeight="1" x14ac:dyDescent="0.25">
      <c r="B51" s="13"/>
    </row>
    <row r="52" spans="2:2" ht="15.6" customHeight="1" x14ac:dyDescent="0.25">
      <c r="B52" s="13"/>
    </row>
    <row r="53" spans="2:2" ht="15.6" customHeight="1" x14ac:dyDescent="0.25">
      <c r="B53" s="13"/>
    </row>
    <row r="54" spans="2:2" ht="15.6" customHeight="1" x14ac:dyDescent="0.25">
      <c r="B54" s="13"/>
    </row>
    <row r="55" spans="2:2" ht="15.6" customHeight="1" x14ac:dyDescent="0.25">
      <c r="B55" s="13"/>
    </row>
    <row r="56" spans="2:2" ht="15.6" customHeight="1" x14ac:dyDescent="0.25">
      <c r="B56" s="13"/>
    </row>
    <row r="57" spans="2:2" ht="15.6" customHeight="1" x14ac:dyDescent="0.25">
      <c r="B57" s="13"/>
    </row>
    <row r="58" spans="2:2" ht="15.6" customHeight="1" x14ac:dyDescent="0.25">
      <c r="B58" s="13"/>
    </row>
    <row r="59" spans="2:2" ht="15.6" customHeight="1" x14ac:dyDescent="0.25">
      <c r="B59" s="13"/>
    </row>
    <row r="60" spans="2:2" ht="15.6" customHeight="1" x14ac:dyDescent="0.25">
      <c r="B60" s="13"/>
    </row>
    <row r="61" spans="2:2" ht="15.6" customHeight="1" x14ac:dyDescent="0.25">
      <c r="B61" s="13"/>
    </row>
    <row r="62" spans="2:2" ht="15.6" customHeight="1" x14ac:dyDescent="0.25">
      <c r="B62" s="13"/>
    </row>
    <row r="63" spans="2:2" ht="15.6" customHeight="1" x14ac:dyDescent="0.25">
      <c r="B63" s="13"/>
    </row>
    <row r="64" spans="2:2" x14ac:dyDescent="0.25">
      <c r="B64" s="13"/>
    </row>
    <row r="65" spans="2:2" ht="15.6" customHeight="1" x14ac:dyDescent="0.25">
      <c r="B65" s="13"/>
    </row>
    <row r="66" spans="2:2" ht="15.6" customHeight="1" x14ac:dyDescent="0.25">
      <c r="B66" s="13"/>
    </row>
    <row r="67" spans="2:2" ht="15.6" customHeight="1" x14ac:dyDescent="0.25">
      <c r="B67" s="13"/>
    </row>
    <row r="68" spans="2:2" ht="15.6" customHeight="1" x14ac:dyDescent="0.25">
      <c r="B68" s="13"/>
    </row>
    <row r="69" spans="2:2" ht="15.6" customHeight="1" x14ac:dyDescent="0.25">
      <c r="B69" s="13"/>
    </row>
    <row r="70" spans="2:2" ht="15.6" customHeight="1" x14ac:dyDescent="0.25">
      <c r="B70" s="13"/>
    </row>
    <row r="71" spans="2:2" ht="15.6" customHeight="1" x14ac:dyDescent="0.25">
      <c r="B71" s="13"/>
    </row>
    <row r="72" spans="2:2" ht="15.6" customHeight="1" x14ac:dyDescent="0.25">
      <c r="B72" s="13"/>
    </row>
    <row r="73" spans="2:2" ht="15.6" customHeight="1" x14ac:dyDescent="0.25">
      <c r="B73" s="13"/>
    </row>
    <row r="74" spans="2:2" ht="15.6" customHeight="1" x14ac:dyDescent="0.25">
      <c r="B74" s="13"/>
    </row>
    <row r="75" spans="2:2" ht="15.6" customHeight="1" x14ac:dyDescent="0.25">
      <c r="B75" s="13"/>
    </row>
    <row r="76" spans="2:2" ht="15.6" customHeight="1" x14ac:dyDescent="0.25">
      <c r="B76" s="13"/>
    </row>
    <row r="77" spans="2:2" ht="15.6" customHeight="1" x14ac:dyDescent="0.25">
      <c r="B77" s="13"/>
    </row>
    <row r="78" spans="2:2" ht="15.6" customHeight="1" x14ac:dyDescent="0.25">
      <c r="B78" s="13"/>
    </row>
    <row r="79" spans="2:2" ht="15.6" customHeight="1" x14ac:dyDescent="0.25">
      <c r="B79" s="13"/>
    </row>
    <row r="80" spans="2:2" ht="15.6" customHeight="1" x14ac:dyDescent="0.25">
      <c r="B80" s="13"/>
    </row>
    <row r="81" spans="2:2" x14ac:dyDescent="0.25">
      <c r="B81" s="13"/>
    </row>
    <row r="82" spans="2:2" x14ac:dyDescent="0.25">
      <c r="B82" s="13"/>
    </row>
    <row r="83" spans="2:2" ht="15.6" customHeight="1" x14ac:dyDescent="0.25">
      <c r="B83" s="13"/>
    </row>
    <row r="84" spans="2:2" ht="15.6" customHeight="1" x14ac:dyDescent="0.25">
      <c r="B84" s="13"/>
    </row>
    <row r="85" spans="2:2" ht="15.6" customHeight="1" x14ac:dyDescent="0.25">
      <c r="B85" s="13"/>
    </row>
    <row r="86" spans="2:2" ht="15.6" customHeight="1" x14ac:dyDescent="0.25">
      <c r="B86" s="13"/>
    </row>
    <row r="87" spans="2:2" ht="15.6" customHeight="1" x14ac:dyDescent="0.25">
      <c r="B87" s="13"/>
    </row>
    <row r="88" spans="2:2" ht="15.6" customHeight="1" x14ac:dyDescent="0.25">
      <c r="B88" s="13"/>
    </row>
    <row r="89" spans="2:2" ht="15.6" customHeight="1" x14ac:dyDescent="0.25">
      <c r="B89" s="13"/>
    </row>
    <row r="90" spans="2:2" ht="15.6" customHeight="1" x14ac:dyDescent="0.25">
      <c r="B90" s="13"/>
    </row>
    <row r="91" spans="2:2" ht="15.6" customHeight="1" x14ac:dyDescent="0.25">
      <c r="B91" s="13"/>
    </row>
    <row r="92" spans="2:2" ht="15.6" customHeight="1" x14ac:dyDescent="0.25">
      <c r="B92" s="13"/>
    </row>
    <row r="93" spans="2:2" ht="15.6" customHeight="1" x14ac:dyDescent="0.25">
      <c r="B93" s="13"/>
    </row>
    <row r="94" spans="2:2" ht="15.6" customHeight="1" x14ac:dyDescent="0.25">
      <c r="B94" s="13"/>
    </row>
    <row r="95" spans="2:2" x14ac:dyDescent="0.25">
      <c r="B95" s="13"/>
    </row>
    <row r="96" spans="2:2" x14ac:dyDescent="0.25">
      <c r="B96" s="13"/>
    </row>
    <row r="97" spans="2:2" x14ac:dyDescent="0.25">
      <c r="B97" s="13"/>
    </row>
    <row r="98" spans="2:2" x14ac:dyDescent="0.25">
      <c r="B98" s="13"/>
    </row>
    <row r="99" spans="2:2" x14ac:dyDescent="0.25">
      <c r="B99" s="13"/>
    </row>
    <row r="100" spans="2:2" x14ac:dyDescent="0.25">
      <c r="B100" s="13"/>
    </row>
    <row r="101" spans="2:2" x14ac:dyDescent="0.25">
      <c r="B101" s="13"/>
    </row>
    <row r="102" spans="2:2" x14ac:dyDescent="0.25">
      <c r="B102" s="13"/>
    </row>
    <row r="103" spans="2:2" x14ac:dyDescent="0.25">
      <c r="B103" s="13"/>
    </row>
    <row r="104" spans="2:2" x14ac:dyDescent="0.25">
      <c r="B104" s="13"/>
    </row>
    <row r="105" spans="2:2" x14ac:dyDescent="0.25">
      <c r="B105" s="13"/>
    </row>
    <row r="106" spans="2:2" x14ac:dyDescent="0.25">
      <c r="B106" s="13"/>
    </row>
    <row r="107" spans="2:2" x14ac:dyDescent="0.25">
      <c r="B107" s="13"/>
    </row>
    <row r="108" spans="2:2" x14ac:dyDescent="0.25">
      <c r="B108" s="13"/>
    </row>
    <row r="109" spans="2:2" x14ac:dyDescent="0.25">
      <c r="B109" s="13"/>
    </row>
    <row r="110" spans="2:2" x14ac:dyDescent="0.25">
      <c r="B110" s="13"/>
    </row>
    <row r="111" spans="2:2" x14ac:dyDescent="0.25">
      <c r="B111" s="13"/>
    </row>
    <row r="112" spans="2:2" x14ac:dyDescent="0.25">
      <c r="B112" s="13"/>
    </row>
    <row r="113" spans="2:2" x14ac:dyDescent="0.25">
      <c r="B113" s="13"/>
    </row>
    <row r="114" spans="2:2" x14ac:dyDescent="0.25">
      <c r="B114" s="13"/>
    </row>
    <row r="115" spans="2:2" x14ac:dyDescent="0.25">
      <c r="B115" s="13"/>
    </row>
    <row r="116" spans="2:2" x14ac:dyDescent="0.25">
      <c r="B116" s="13"/>
    </row>
    <row r="117" spans="2:2" x14ac:dyDescent="0.25">
      <c r="B117" s="13"/>
    </row>
    <row r="118" spans="2:2" x14ac:dyDescent="0.25">
      <c r="B118" s="13"/>
    </row>
    <row r="119" spans="2:2" x14ac:dyDescent="0.25">
      <c r="B119" s="13"/>
    </row>
    <row r="120" spans="2:2" x14ac:dyDescent="0.25">
      <c r="B120" s="13"/>
    </row>
    <row r="121" spans="2:2" x14ac:dyDescent="0.25">
      <c r="B121" s="13"/>
    </row>
    <row r="122" spans="2:2" x14ac:dyDescent="0.25">
      <c r="B122" s="13"/>
    </row>
    <row r="123" spans="2:2" x14ac:dyDescent="0.25">
      <c r="B123" s="13"/>
    </row>
    <row r="124" spans="2:2" x14ac:dyDescent="0.25">
      <c r="B124" s="13"/>
    </row>
  </sheetData>
  <mergeCells count="40">
    <mergeCell ref="B8:F8"/>
    <mergeCell ref="A1:F1"/>
    <mergeCell ref="B3:F3"/>
    <mergeCell ref="B4:F4"/>
    <mergeCell ref="B5:F5"/>
    <mergeCell ref="B7:F7"/>
    <mergeCell ref="P13:P15"/>
    <mergeCell ref="D14:F14"/>
    <mergeCell ref="D15:F15"/>
    <mergeCell ref="A11:A12"/>
    <mergeCell ref="B11:B12"/>
    <mergeCell ref="C11:C12"/>
    <mergeCell ref="D11:F12"/>
    <mergeCell ref="G11:I11"/>
    <mergeCell ref="J11:L11"/>
    <mergeCell ref="M11:O11"/>
    <mergeCell ref="A13:A15"/>
    <mergeCell ref="B13:B15"/>
    <mergeCell ref="C13:C15"/>
    <mergeCell ref="D13:F13"/>
    <mergeCell ref="A16:A18"/>
    <mergeCell ref="B16:B18"/>
    <mergeCell ref="C16:C18"/>
    <mergeCell ref="D16:F16"/>
    <mergeCell ref="P16:P18"/>
    <mergeCell ref="D17:F17"/>
    <mergeCell ref="D18:F18"/>
    <mergeCell ref="A19:A21"/>
    <mergeCell ref="B19:B21"/>
    <mergeCell ref="C19:C21"/>
    <mergeCell ref="D19:F19"/>
    <mergeCell ref="D20:F20"/>
    <mergeCell ref="D21:F21"/>
    <mergeCell ref="A22:A24"/>
    <mergeCell ref="B22:B24"/>
    <mergeCell ref="C22:C24"/>
    <mergeCell ref="D22:F22"/>
    <mergeCell ref="P22:P24"/>
    <mergeCell ref="D23:F23"/>
    <mergeCell ref="D24:F24"/>
  </mergeCells>
  <conditionalFormatting sqref="B8:F8">
    <cfRule type="cellIs" dxfId="2" priority="1" operator="between">
      <formula>0.81</formula>
      <formula>1</formula>
    </cfRule>
    <cfRule type="cellIs" dxfId="1" priority="2" operator="between">
      <formula>0.4</formula>
      <formula>0.8</formula>
    </cfRule>
    <cfRule type="cellIs" dxfId="0" priority="3" operator="between">
      <formula>0</formula>
      <formula>0.39</formula>
    </cfRule>
  </conditionalFormatting>
  <conditionalFormatting sqref="B9:F9">
    <cfRule type="colorScale" priority="4">
      <colorScale>
        <cfvo type="percent" val="0"/>
        <cfvo type="percent" val="40"/>
        <cfvo type="percent" val="80"/>
        <color rgb="FFF8696B"/>
        <color rgb="FFFFEB84"/>
        <color rgb="FF63BE7B"/>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88E5E-F08A-49E8-BA4E-D9002F4F7577}">
  <dimension ref="A1"/>
  <sheetViews>
    <sheetView workbookViewId="0"/>
  </sheetViews>
  <sheetFormatPr baseColWidth="10" defaultColWidth="11" defaultRowHeight="15.7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9a1cef-5b6b-42b1-990c-2ae96b3a73fe">
      <UserInfo>
        <DisplayName/>
        <AccountId xsi:nil="true"/>
        <AccountType/>
      </UserInfo>
    </SharedWithUsers>
    <MediaLengthInSeconds xmlns="e8dacc14-b369-4826-b0bc-ab1ab45fffcd" xsi:nil="true"/>
    <lcf76f155ced4ddcb4097134ff3c332f xmlns="e8dacc14-b369-4826-b0bc-ab1ab45fffcd">
      <Terms xmlns="http://schemas.microsoft.com/office/infopath/2007/PartnerControls"/>
    </lcf76f155ced4ddcb4097134ff3c332f>
    <TaxCatchAll xmlns="9c9a1cef-5b6b-42b1-990c-2ae96b3a73f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2C942EBCDD5F5479D5600AA1BD6F9D6" ma:contentTypeVersion="14" ma:contentTypeDescription="Crear nuevo documento." ma:contentTypeScope="" ma:versionID="74874bc8538707ac0439bed9f2267a99">
  <xsd:schema xmlns:xsd="http://www.w3.org/2001/XMLSchema" xmlns:xs="http://www.w3.org/2001/XMLSchema" xmlns:p="http://schemas.microsoft.com/office/2006/metadata/properties" xmlns:ns2="9c9a1cef-5b6b-42b1-990c-2ae96b3a73fe" xmlns:ns3="e8dacc14-b369-4826-b0bc-ab1ab45fffcd" targetNamespace="http://schemas.microsoft.com/office/2006/metadata/properties" ma:root="true" ma:fieldsID="02b3a3fde6fd1a3d6f52733eee80cf85" ns2:_="" ns3:_="">
    <xsd:import namespace="9c9a1cef-5b6b-42b1-990c-2ae96b3a73fe"/>
    <xsd:import namespace="e8dacc14-b369-4826-b0bc-ab1ab45fffc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a1cef-5b6b-42b1-990c-2ae96b3a73f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a5ca6f46-a159-498c-a728-52749becf9ce}" ma:internalName="TaxCatchAll" ma:showField="CatchAllData" ma:web="9c9a1cef-5b6b-42b1-990c-2ae96b3a73f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8dacc14-b369-4826-b0bc-ab1ab45fffc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556CAA-8A1E-4F33-9A33-12581F35FD94}">
  <ds:schemaRefs>
    <ds:schemaRef ds:uri="http://schemas.microsoft.com/office/2006/metadata/properties"/>
    <ds:schemaRef ds:uri="http://schemas.microsoft.com/office/infopath/2007/PartnerControls"/>
    <ds:schemaRef ds:uri="9c9a1cef-5b6b-42b1-990c-2ae96b3a73fe"/>
    <ds:schemaRef ds:uri="e8dacc14-b369-4826-b0bc-ab1ab45fffcd"/>
  </ds:schemaRefs>
</ds:datastoreItem>
</file>

<file path=customXml/itemProps2.xml><?xml version="1.0" encoding="utf-8"?>
<ds:datastoreItem xmlns:ds="http://schemas.openxmlformats.org/officeDocument/2006/customXml" ds:itemID="{4E75ECA2-9E31-489C-8672-33F1F2BB9896}">
  <ds:schemaRefs>
    <ds:schemaRef ds:uri="http://schemas.microsoft.com/sharepoint/v3/contenttype/forms"/>
  </ds:schemaRefs>
</ds:datastoreItem>
</file>

<file path=customXml/itemProps3.xml><?xml version="1.0" encoding="utf-8"?>
<ds:datastoreItem xmlns:ds="http://schemas.openxmlformats.org/officeDocument/2006/customXml" ds:itemID="{CB04149E-0B6C-42E2-86EA-2CB076ED9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9a1cef-5b6b-42b1-990c-2ae96b3a73fe"/>
    <ds:schemaRef ds:uri="e8dacc14-b369-4826-b0bc-ab1ab45fff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Primer Trimestre </vt:lpstr>
      <vt:lpstr>Segundo Trimestre</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Aleyda Ayala</dc:creator>
  <cp:keywords/>
  <dc:description/>
  <cp:lastModifiedBy>Norma Elizabeth Hernandez Rincon</cp:lastModifiedBy>
  <cp:revision/>
  <dcterms:created xsi:type="dcterms:W3CDTF">2022-10-13T20:22:39Z</dcterms:created>
  <dcterms:modified xsi:type="dcterms:W3CDTF">2026-07-08T14:37:42Z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0x01010032C942EBCDD5F5479D5600AA1BD6F9D6</vt:lpwstr>
  </property>
  <property fmtid="{D5CDD505-2E9C-101B-9397-08002B2CF9AE}" pid="3" name="Order">
    <vt:r8>3626700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